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6.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720"/>
  </bookViews>
  <sheets>
    <sheet name="ФНС России _ФБ " sheetId="1" r:id="rId1"/>
  </sheets>
  <definedNames>
    <definedName name="_Toc171525876" localSheetId="0">'ФНС России _ФБ '!$I$33</definedName>
    <definedName name="_Toc171525877" localSheetId="0">'ФНС России _ФБ '!$I$36</definedName>
    <definedName name="_Toc171525878" localSheetId="0">'ФНС России _ФБ '!$I$39</definedName>
    <definedName name="_xlnm._FilterDatabase" localSheetId="0" hidden="1">'ФНС России _ФБ '!$A$10:$K$63</definedName>
    <definedName name="Z_048DFEC4_4021_41DF_985D_0A92B00E7EB7_.wvu.FilterData" localSheetId="0" hidden="1">'ФНС России _ФБ '!$A$10:$K$63</definedName>
    <definedName name="Z_048DFEC4_4021_41DF_985D_0A92B00E7EB7_.wvu.PrintTitles" localSheetId="0" hidden="1">'ФНС России _ФБ '!$10:$10</definedName>
    <definedName name="Z_048DFEC4_4021_41DF_985D_0A92B00E7EB7_.wvu.Rows" localSheetId="0" hidden="1">'ФНС России _ФБ '!$4:$8</definedName>
    <definedName name="Z_0BE95B3F_BA85_40D8_B4A3_CC01B4596876_.wvu.FilterData" localSheetId="0" hidden="1">'ФНС России _ФБ '!$A$10:$K$63</definedName>
    <definedName name="Z_0BE95B3F_BA85_40D8_B4A3_CC01B4596876_.wvu.PrintTitles" localSheetId="0" hidden="1">'ФНС России _ФБ '!$10:$10</definedName>
    <definedName name="Z_0BE95B3F_BA85_40D8_B4A3_CC01B4596876_.wvu.Rows" localSheetId="0" hidden="1">'ФНС России _ФБ '!$4:$8</definedName>
    <definedName name="Z_0F795532_456B_4D20_8D49_9FF51B158F77_.wvu.PrintTitles" localSheetId="0" hidden="1">'ФНС России _ФБ '!$10:$10</definedName>
    <definedName name="Z_0F795532_456B_4D20_8D49_9FF51B158F77_.wvu.Rows" localSheetId="0" hidden="1">'ФНС России _ФБ '!$4:$8</definedName>
    <definedName name="Z_3881FEFC_D13E_4BBD_8486_3AB8A29DD469_.wvu.PrintTitles" localSheetId="0" hidden="1">'ФНС России _ФБ '!$10:$10</definedName>
    <definedName name="Z_3881FEFC_D13E_4BBD_8486_3AB8A29DD469_.wvu.Rows" localSheetId="0" hidden="1">'ФНС России _ФБ '!$4:$8</definedName>
    <definedName name="Z_38AD7EEE_7502_4A45_96B6_9EE721215C23_.wvu.PrintArea" localSheetId="0" hidden="1">'ФНС России _ФБ '!$A$1:$I$63</definedName>
    <definedName name="Z_38AD7EEE_7502_4A45_96B6_9EE721215C23_.wvu.PrintTitles" localSheetId="0" hidden="1">'ФНС России _ФБ '!$10:$10</definedName>
    <definedName name="Z_38AD7EEE_7502_4A45_96B6_9EE721215C23_.wvu.Rows" localSheetId="0" hidden="1">'ФНС России _ФБ '!$4:$8</definedName>
    <definedName name="Z_39500C0A_C567_4BE9_8810_3A3380738394_.wvu.PrintTitles" localSheetId="0" hidden="1">'ФНС России _ФБ '!$10:$10</definedName>
    <definedName name="Z_39500C0A_C567_4BE9_8810_3A3380738394_.wvu.Rows" localSheetId="0" hidden="1">'ФНС России _ФБ '!$4:$8</definedName>
    <definedName name="Z_6A59DD69_5302_48EF_9FEC_A2F66EF7E76F_.wvu.PrintTitles" localSheetId="0" hidden="1">'ФНС России _ФБ '!$10:$10</definedName>
    <definedName name="Z_6A59DD69_5302_48EF_9FEC_A2F66EF7E76F_.wvu.Rows" localSheetId="0" hidden="1">'ФНС России _ФБ '!$4:$8</definedName>
    <definedName name="Z_830727CD_54DF_4646_A8F0_B679DE6DB1C3_.wvu.PrintArea" localSheetId="0" hidden="1">'ФНС России _ФБ '!$A$1:$I$63</definedName>
    <definedName name="Z_830727CD_54DF_4646_A8F0_B679DE6DB1C3_.wvu.PrintTitles" localSheetId="0" hidden="1">'ФНС России _ФБ '!$10:$10</definedName>
    <definedName name="Z_89E63C1C_8B8F_4718_A820_DF6AD1181F60_.wvu.PrintTitles" localSheetId="0" hidden="1">'ФНС России _ФБ '!$10:$10</definedName>
    <definedName name="Z_89E63C1C_8B8F_4718_A820_DF6AD1181F60_.wvu.Rows" localSheetId="0" hidden="1">'ФНС России _ФБ '!$4:$8</definedName>
    <definedName name="Z_95C381E8_1852_4954_AA42_410F314CFA9C_.wvu.PrintTitles" localSheetId="0" hidden="1">'ФНС России _ФБ '!$10:$10</definedName>
    <definedName name="Z_95C381E8_1852_4954_AA42_410F314CFA9C_.wvu.Rows" localSheetId="0" hidden="1">'ФНС России _ФБ '!$4:$8</definedName>
    <definedName name="Z_9D5F8748_CE9E_4300_B62D_BCD7604590C6_.wvu.PrintTitles" localSheetId="0" hidden="1">'ФНС России _ФБ '!$10:$10</definedName>
    <definedName name="Z_BF49BDCB_7E81_401A_9C82_E455184C2C46_.wvu.PrintTitles" localSheetId="0" hidden="1">'ФНС России _ФБ '!$10:$10</definedName>
    <definedName name="Z_BF49BDCB_7E81_401A_9C82_E455184C2C46_.wvu.Rows" localSheetId="0" hidden="1">'ФНС России _ФБ '!$4:$8</definedName>
    <definedName name="Z_C6DA2AE4_EAF9_4EF5_854F_80D4056918A2_.wvu.PrintTitles" localSheetId="0" hidden="1">'ФНС России _ФБ '!$10:$10</definedName>
    <definedName name="Z_C6DA2AE4_EAF9_4EF5_854F_80D4056918A2_.wvu.Rows" localSheetId="0" hidden="1">'ФНС России _ФБ '!$4:$8</definedName>
    <definedName name="Z_E6BB1752_570C_40FE_921C_61EF67DB3F7A_.wvu.Cols" localSheetId="0" hidden="1">'ФНС России _ФБ '!$B:$D</definedName>
    <definedName name="Z_E6BB1752_570C_40FE_921C_61EF67DB3F7A_.wvu.PrintArea" localSheetId="0" hidden="1">'ФНС России _ФБ '!$A$1:$I$63</definedName>
    <definedName name="Z_E6BB1752_570C_40FE_921C_61EF67DB3F7A_.wvu.PrintTitles" localSheetId="0" hidden="1">'ФНС России _ФБ '!$10:$10</definedName>
    <definedName name="Z_E6BB1752_570C_40FE_921C_61EF67DB3F7A_.wvu.Rows" localSheetId="0" hidden="1">'ФНС России _ФБ '!$4:$8</definedName>
    <definedName name="Z_F6D69BB9_C295_4DD9_9984_510EE2BB72B9_.wvu.FilterData" localSheetId="0" hidden="1">'ФНС России _ФБ '!$A$10:$K$63</definedName>
    <definedName name="Z_F6D69BB9_C295_4DD9_9984_510EE2BB72B9_.wvu.PrintTitles" localSheetId="0" hidden="1">'ФНС России _ФБ '!$10:$10</definedName>
    <definedName name="Z_F6D69BB9_C295_4DD9_9984_510EE2BB72B9_.wvu.Rows" localSheetId="0" hidden="1">'ФНС России _ФБ '!$4:$8</definedName>
    <definedName name="_xlnm.Print_Titles" localSheetId="0">'ФНС России _ФБ '!$10:$10</definedName>
  </definedNames>
  <calcPr calcId="145621"/>
  <customWorkbookViews>
    <customWorkbookView name="Каргина Евгения Сергеевна - Личное представление" guid="{F6D69BB9-C295-4DD9-9984-510EE2BB72B9}" mergeInterval="0" personalView="1" maximized="1" windowWidth="1916" windowHeight="854" activeSheetId="1"/>
    <customWorkbookView name="Румянцева Юлия Александровна - Личное представление" guid="{9D5F8748-CE9E-4300-B62D-BCD7604590C6}" mergeInterval="0" personalView="1" maximized="1" xWindow="-8" yWindow="-8" windowWidth="1936" windowHeight="1056" activeSheetId="1"/>
    <customWorkbookView name="Брысина Татьяна Петровна - Личное представление" guid="{830727CD-54DF-4646-A8F0-B679DE6DB1C3}" mergeInterval="0" personalView="1" maximized="1" xWindow="-8" yWindow="-8" windowWidth="1936" windowHeight="1056" activeSheetId="1"/>
    <customWorkbookView name="Буханкова Светлана Семеновна - Личное представление" guid="{39500C0A-C567-4BE9-8810-3A3380738394}" mergeInterval="0" personalView="1" maximized="1" xWindow="-8" yWindow="-8" windowWidth="1936" windowHeight="1056" activeSheetId="1"/>
    <customWorkbookView name="Конторина Ирина Александровна - Личное представление" guid="{0F795532-456B-4D20-8D49-9FF51B158F77}" mergeInterval="0" personalView="1" maximized="1" showHorizontalScroll="0" showVerticalScroll="0" showSheetTabs="0" xWindow="-8" yWindow="-8" windowWidth="1936" windowHeight="1056" activeSheetId="1"/>
    <customWorkbookView name="Юдин Андрей Эдуардович - Личное представление" guid="{38AD7EEE-7502-4A45-96B6-9EE721215C23}" mergeInterval="0" personalView="1" maximized="1" showHorizontalScroll="0" showVerticalScroll="0" showSheetTabs="0" xWindow="-8" yWindow="-8" windowWidth="1936" windowHeight="1056" activeSheetId="1"/>
    <customWorkbookView name="Бубнова Елена Виленовна - Личное представление" guid="{BF49BDCB-7E81-401A-9C82-E455184C2C46}" mergeInterval="0" personalView="1" maximized="1" windowWidth="1916" windowHeight="855" activeSheetId="1"/>
    <customWorkbookView name="Кравченко Татьяна Юрьевна - Личное представление" guid="{89E63C1C-8B8F-4718-A820-DF6AD1181F60}" mergeInterval="0" personalView="1" maximized="1" xWindow="-8" yWindow="-8" windowWidth="1936" windowHeight="1056" activeSheetId="1"/>
    <customWorkbookView name="Черненко Тамара Анатольевна - Личное представление" guid="{3881FEFC-D13E-4BBD-8486-3AB8A29DD469}" mergeInterval="0" personalView="1" maximized="1" windowWidth="1916" windowHeight="815" activeSheetId="1"/>
    <customWorkbookView name="Анисимов Даниил Юрьевич - Личное представление" guid="{6A59DD69-5302-48EF-9FEC-A2F66EF7E76F}" mergeInterval="0" personalView="1" maximized="1" xWindow="-8" yWindow="-8" windowWidth="1936" windowHeight="1056" activeSheetId="1"/>
    <customWorkbookView name="Кореньков Сергей Иванович - Личное представление" guid="{E6BB1752-570C-40FE-921C-61EF67DB3F7A}" mergeInterval="0" personalView="1" showHorizontalScroll="0" showVerticalScroll="0" showSheetTabs="0" windowWidth="960" windowHeight="1040" activeSheetId="1"/>
    <customWorkbookView name="Лапенкова Марина Александровна - Личное представление" guid="{95C381E8-1852-4954-AA42-410F314CFA9C}" mergeInterval="0" personalView="1" maximized="1" xWindow="-8" yWindow="-8" windowWidth="1936" windowHeight="1056" activeSheetId="1"/>
    <customWorkbookView name="Барабанщикова - Личное представление" guid="{C6DA2AE4-EAF9-4EF5-854F-80D4056918A2}" mergeInterval="0" personalView="1" maximized="1" windowWidth="1353" windowHeight="515" activeSheetId="1"/>
    <customWorkbookView name="Oxana - Личное представление" guid="{048DFEC4-4021-41DF-985D-0A92B00E7EB7}" mergeInterval="0" personalView="1" maximized="1" xWindow="-8" yWindow="-8" windowWidth="1936" windowHeight="1048" activeSheetId="1"/>
    <customWorkbookView name="Буйвало Оксана Ивановна - Личное представление" guid="{0BE95B3F-BA85-40D8-B4A3-CC01B4596876}" mergeInterval="0" personalView="1" maximized="1" windowWidth="1798" windowHeight="841" activeSheetId="1"/>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2" i="1" l="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alcChain>
</file>

<file path=xl/sharedStrings.xml><?xml version="1.0" encoding="utf-8"?>
<sst xmlns="http://schemas.openxmlformats.org/spreadsheetml/2006/main" count="375" uniqueCount="256">
  <si>
    <t>№ п/п</t>
  </si>
  <si>
    <t>ФНС России</t>
  </si>
  <si>
    <t>прямой</t>
  </si>
  <si>
    <t>Государственная пошлина по делам, рассматриваемым Конституционным Судом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</si>
  <si>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</si>
  <si>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</si>
  <si>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</si>
  <si>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</si>
  <si>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</si>
  <si>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</si>
  <si>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Налог на доходы физических лиц</t>
  </si>
  <si>
    <t>Акцизы на сидр, пуаре, медовуху, производимые на территории Российской Федерации</t>
  </si>
  <si>
    <t>Транспортный налог с организаций</t>
  </si>
  <si>
    <t>Транспортный налог с физических лиц</t>
  </si>
  <si>
    <t>Земельный налог с физических лиц</t>
  </si>
  <si>
    <t>Налог на игорный бизнес</t>
  </si>
  <si>
    <t>Единый сельскохозяйственный налог</t>
  </si>
  <si>
    <t>Код главного администратора доходов</t>
  </si>
  <si>
    <t>Наименование главного администратора доходов</t>
  </si>
  <si>
    <t>Наименование КБК доходов</t>
  </si>
  <si>
    <t>КБК
&lt;1&gt;</t>
  </si>
  <si>
    <t>Наименование метода расчёта 
&lt;2&gt;</t>
  </si>
  <si>
    <t>Формула расчета
&lt;3&gt;</t>
  </si>
  <si>
    <t>Алгоритм расчета
&lt;4&gt;</t>
  </si>
  <si>
    <t>Описание показателей
&lt;5&gt;</t>
  </si>
  <si>
    <t>&lt;1&gt; Код бюджетной классификации доходов без пробелов и кода главы главного администратора доходов бюджета.</t>
  </si>
  <si>
    <t>&lt;2&gt; Характеристика метода расчета прогнозного объема поступлений (определяемая в соответствии с подпунктом "в" пункта 3 общих требований к методике прогнозирования поступлений доходов в бюджеты бюджетной системы Российской Федерации, утвержденных постановлением Правительства Российской Федерации от 23 июня 2016 г. N 574 "Об общих требованиях к методике прогнозирования поступлений доходов в бюджеты бюджетной системы Российской Федерации").</t>
  </si>
  <si>
    <t>&lt;3&gt; Формула расчета прогнозируемого объема поступлений (при наличии).</t>
  </si>
  <si>
    <t>&lt;4&gt; Описание фактического алгоритма расчета прогнозируемого объема поступлений (обязательно - в случае отсутствия формулы расчета, по решению главного администратора доходов - в случае наличия формулы расчета).</t>
  </si>
  <si>
    <t>&lt;5&gt; Описание всех показателей, используемых для расчета прогнозного объема поступлений, с указанием алгоритма определения значения (источника данных) для каждого из соответствующих показателей.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</si>
  <si>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</si>
  <si>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</si>
  <si>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</si>
  <si>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</si>
  <si>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менее 80 процентов)</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</si>
  <si>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</si>
  <si>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t>
  </si>
  <si>
    <t>Налог на профессиональный доход</t>
  </si>
  <si>
    <t>Налог на имущество физических лиц</t>
  </si>
  <si>
    <t>Налог на имущество организаций</t>
  </si>
  <si>
    <t>Земельный налог с организаций</t>
  </si>
  <si>
    <t>Налог на добычу общераспространенных полезных ископаемых</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</si>
  <si>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</si>
  <si>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</si>
  <si>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</si>
  <si>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Сбор за пользование объектами животного мира</t>
  </si>
  <si>
    <t>Задолженность и перерасчеты по отмененным налогам, сборам и иным обязательным платежам</t>
  </si>
  <si>
    <t>экстраполяция</t>
  </si>
  <si>
    <t>Регулярные платежи за пользование недрами при пользовании недрами на территории Российской Федерации</t>
  </si>
  <si>
    <t>Плата за предоставление информации из реестра дисквалифицированных лиц</t>
  </si>
  <si>
    <t>ИБ прогноз = ∑ (Кобъектов * S расчет.)*(+/-) F</t>
  </si>
  <si>
    <t xml:space="preserve">Налог на игорный бизнес уплачивается налогоплательщиком в бюджет по месту регистрации в налоговом органе объектов налогообложения, определённых соответствующей статьёй НК РФ, не позднее срока, установленного для подачи налоговой декларации за соответствующий налоговый период.
Расчёт поступлений налога на игорный бизнес осуществляется на непосредственном использовании прогнозных значений объёмных показателей, среднего размера ставок и других показателей, определяющих поступления налога (уровень собираемости, изменения в законодательстве о налогах и сборах и др.).
Налог на игорный бизнес зачисляется в консолидированный бюджет субъекта РФ по нормативам, установленным в соответствии со статьями БК РФ
</t>
  </si>
  <si>
    <t xml:space="preserve">Основная формула: 
АПВ= ∑( ∑ (VПВ*S)*K соб. (+/-)P (+/-)F)
</t>
  </si>
  <si>
    <t xml:space="preserve">Основная формула: 
А АЛпв св9%= ∑[(V АЛпв св9%*S АЛпв св9%) – ((VПВ АЛсв9%*SПВ )*КВД )+ 
(VЛВпв*S АЛпв св9%) – ((VПВлв;*SПВ )*КВД )]
*K соб. (+/-)P (+/-)F
</t>
  </si>
  <si>
    <t xml:space="preserve">Основная формула: 
А сидр= ∑ (Vсидр*S)* K соб. (+/-)P (+/-)F
</t>
  </si>
  <si>
    <t>ЖМ прогноз. = ∑ (Vразреш. * S ЖМ) (+/-) F</t>
  </si>
  <si>
    <t>Определенный расчетом размер госпошлины учитывает в себе льготы, освобождения и преференции, установленные главой 25.3 НК РФ</t>
  </si>
  <si>
    <t xml:space="preserve">Определенный расчетом размер государственной пошлины учитывает в себе льготы, освобождения и преференции, установленные главой 25.3 НК РФ. </t>
  </si>
  <si>
    <t xml:space="preserve">Расчет госпошлины за повторную выдачу свидетельства о постановке на учет в налоговом органе, производится в разрезе бюджетов и зачисляется в бюджеты бюджетной системы РФ по нормативам, установленным в соответствии со статьями БК РФ.
Объем выпадающих доходов не рассчитывается, в связи с особенностями уплаты госпошлины, установленными главой 25.3 НК РФ 
</t>
  </si>
  <si>
    <t>Прогноз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</si>
  <si>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Расчёт прогноза поступления доходов от регулярных платежей за пользование недрами при пользовании недрами на территории РФ, осуществляется методом экстраполяции (по имеющимся данным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РФ, а также другие факторы.</t>
  </si>
  <si>
    <t xml:space="preserve">Основная формула:  
П ЕГРН = К ЕГРН * Ср ЕГРН (+/-) F  
</t>
  </si>
  <si>
    <t>Плата за предоставление сведений и документов, содержащихся в ЕГРЮЛ и ЕГРИП, зачисляется в бюджеты бюджетной системы РФ по нормативам, установленным в соответствии со статьями БК РФ.</t>
  </si>
  <si>
    <t xml:space="preserve">Основная формула: 
  П ДЛ = К ДЛ * Р ДЛ (+/-) F 
</t>
  </si>
  <si>
    <t>Плата за предоставление информации из реестра дисквалифицированных лиц, зачисляется в бюджеты бюджетной системы РФ по нормативам, установленным в соответствии со статьями БК РФ.</t>
  </si>
  <si>
    <t xml:space="preserve">Прогноз платы за предоставление информации из реестра дисквалифицированных лиц, рассчитывается с использованием следующих показателей: 
- динамика фактических поступлений по налогу согласно данным отчёта 1-НМ;  
- др. источники.     
К ДЛ – прогнозируемое (расчётное) количество обращений за информацией из реестра дисквалифицированных лиц, единиц; 
Расчёт количества обращений К ДЛ производится методом экстраполяции или методом усреднения.
Р ДЛ – размер платы за предоставление информации из реестра дисквалифицированных лиц,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</si>
  <si>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зачисляется в бюджеты бюджетной системы РФ по нормативам, установленным в соответствии со статьями БК РФ.</t>
  </si>
  <si>
    <t>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полезных ископаемых в виде железной руды (за исключением окисленных железистых кварцитов) зачисляется в бюджеты бюджетной системы РФ по нормативам, установленным в соответствии со статьями БК РФ.</t>
  </si>
  <si>
    <t xml:space="preserve">Сбор за пользование объектами ЖМ взимается на территории РФ в соответствии с положениями главы 25.1 части второй НК РФ и зачисляется в бюджеты бюджетной системы РФ по нормативам, установленным в соответствии со статьями 50 и 56 БК РФ.
</t>
  </si>
  <si>
    <t xml:space="preserve">При прогнозировании поступлений указанных доходов учитываются ожидаемые результаты работы по взысканию дебиторской задолженности, образовавшейся до 1 января 2020 года.
При формировании в текущем финансовом году оценки поступлений доходов в бюджеты субъектов РФ учитывается фактическое поступление доходов текущего финансового года.
При оценке и прогнозе поступлений по данному виду дохода используется метод экстраполяции, с учётом тенденции к снижению поступлений.
</t>
  </si>
  <si>
    <t>1. Налог кадастр. = НБ кадастр.× S кадастр. × К соб. (+/-) F
2. Налог перех.периода = ((Налог кадастр. - Налог инв.) × К пер.периода + Налог инв.) × К соб. (+/-) F</t>
  </si>
  <si>
    <t xml:space="preserve">Расчет прогнозного объема поступлений налога на имущество физических лиц осуществляется в разрезе субъектов РФ:
методом экстраполяции данных о налоговой базе, сложившийся в прошлых периодах, с использованием расчетных ставок и уровня собираемости;
исходя из кадастровой стоимости объектов налогообложения или с учетом переходного периода для тех из них, которые в финансовом году и плановом периоде применяют (собираются применять) кадастровую стоимость в качестве налоговой базы для определения стоимости имущества физических лиц.
Прогнозные поступления налога на имущество физических лиц суммируются по всем субъектам РФ. 
При расчете прогнозного объема поступлений налога на имущество физических лиц учитываются выпадающие доходы в связи с предоставлением льгот, освобождений и преференций, установленных в рамках главы 32 НК РФ, а также других льгот, и преференций.
Объём выпадающих доходов определяется в рамках прописанного алгоритма расчёта прогнозного объёма поступлений налога.
Налог на имущество физических лиц зачисляется в бюджеты бюджетной системы Российской Федерации по нормативам, установленным в соответствии со статьями БК РФ.
1. Формула используется для расчета прогнозного объема поступлений налога на имущество физических лиц в субъектах РФ полностью перешедших на расчет сумм поступлений налога исходя из кадастровой стоимости объектов налогообложения.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2. Формула используется при расчете прогнозного объема поступлений налога на имущество физических лиц за первые три налоговых периода с начала применения порядка определения налоговой базы исходя из кадастровой стоимости объекта налогообложения.
Начиная с третьего налогового периода, в случае,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перех.периода = Налог перех.периода предыдущего года × 1,1.
В отношении объекта налогообложения, образованного начиная с четвертого налогового периода, в котором налоговая база определяется в соответствующем муниципальном образовании (городах федерального значения Москве, Санкт-Петербурге или Севастополе) в соответствии со статьей 403 НК РФ, сумма налога подлежит уплате в размере, равном сумме налога, исчисленной в соответствии с настоящей статьей с учетом коэффициента 0,6 применительно к первому налоговому периоду, за который исчисляется налог в отношении этого объекта налогообложения.
Данная формула не применяется при исчислении налога в отношении объектов налогообложения, включенных в перечень, определяемый в соответствии с пунктом 7 статьи 378.2 НК РФ, а также объектов налогообложения, предусмотренных абзацем вторым пункта 10 статьи 378.2 НК РФ, за исключением гаражей и машино-мест, расположенных в таких объектах налогообложения.
</t>
  </si>
  <si>
    <t xml:space="preserve">Расчет прогнозного объема поступлений транспортного налога с организаций осуществляется в разрезе субъектов РФ на основе данных о количестве объектов налогообложения по каждому виду транспортного средства прошлых периодов, с использованием расчетных ставок для каждого вида транспортного средства и других показателей (уровень переходящих платежей, уровень собираемости, уровень льгот и преференций и другие).
Виды транспортных средств, в разрезе которых осуществляется прогнозирование транспортного налога с организаций, указаны в отчете 5-ТН.
При расчете прогнозного объема поступлений транспортного налога с организаций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организаций зачисляется в бюджеты бюджетной системы РФ по нормативам, установленным в соответствии со статьями БК РФ.
</t>
  </si>
  <si>
    <t xml:space="preserve">При расчете прогнозного объема поступлений транспортного налога с физических лиц учитываются выпадающие доходы в связи с предоставлением льгот, освобождений и преференций, установленных в рамках главы 28 НК РФ, дополнительных налоговых льгот, установленных НПА субъектов РФ о налогах и сборах, и других льгот, и преференций.
Объём выпадающих доходов определяется в рамках прописанного алгоритма расчёта прогнозного объёма поступлений налога.
Транспортный налог с физических лиц зачисляется в бюджеты бюджетной системы РФ по нормативам, установленным в соответствии со статьями БК РФ.
</t>
  </si>
  <si>
    <t>ЗН ОРГ = НБ × Кэкстр. ×S × K пер× Ксоб. (+/-) F</t>
  </si>
  <si>
    <t xml:space="preserve">Расчет прогнозного объема поступлений земельного налога с организаций осуществляется в разрезе субъектов РФ методом прямого расчета с использованием показателей налоговой базы и налоговой ставки, и других показателей (уровень переходящих платежей, уровень собираемости и др.).
При расчете прогнозного объема поступлений земельного налога с организаций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организаций зачисляется в бюджеты бюджетной системы РФ по нормативам, установленным в соответствии со статьями БК РФ.
</t>
  </si>
  <si>
    <t>ЗН ФЛ = НБ × Кэкстр×S × Ксоб. (+/-) F</t>
  </si>
  <si>
    <t xml:space="preserve">В случае если сумма налога, исчисленная в отношении земельного участка, превышает сумму налога, исчисленную в отношении этого земельного участка за предыдущий налоговый период с учетом коэффициента 1,1, сумма налога подлежит уплате налогоплательщиками - физическими лицами в размере, равном сумме налога, исчисленной в соответствии с настоящей статьей за предыдущий налоговый период с учетом коэффициента 1,1.
При расчете прогнозного объема поступлений земельного налога с физических лиц учитываются выпадающие доходы в связи с предоставлением льгот, освобождений и преференций, установленных в рамках главы 31 НК РФ, и других льгот и преференций.
Объём выпадающих доходов определяется в рамках прописанного алгоритма расчёта прогнозного объёма поступлений налога.
Земельный налог с физических лиц зачисляется в бюджеты бюджетной системы РФ по нормативам, установленным в соответствии со статьями БК РФ.
</t>
  </si>
  <si>
    <t xml:space="preserve">В прогнозируемом объеме налоговой базы по налогу, взимаемому в связи с применением патентной системы налогообложения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патентной системы налогообложения, зачисляется в бюджеты бюджетной системы РФ по нормативам, установленным в соответствии со статьями БК РФ.
</t>
  </si>
  <si>
    <t>Прогнозный объём поступлений налога на доходы физических лиц определяется как сумма прогнозных поступлений каждого вида налога на доходы физических лиц</t>
  </si>
  <si>
    <t>НДФЛ 1 = (Dn*Кфзп/100 – Vn*Кv/100) * Sn / 100 * K исч. с./100 (+/-) F</t>
  </si>
  <si>
    <t>НДФЛ 2 = ФЗП * Кn/100 (+/-) F</t>
  </si>
  <si>
    <t>Прогнозный объем поступлений НДФЛ 2 рассчитывается исходя из прогнозируемого ФЗП, скорректированного на долю указанных налогов сложившуюся за предыдущий период</t>
  </si>
  <si>
    <t>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</si>
  <si>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НДФЛ 3 = ФЗП * Кn/100 (+/-) F</t>
  </si>
  <si>
    <t>НДФЛ 4 = ФЗП * Кn/100 (+/-) F</t>
  </si>
  <si>
    <t>Прогнозный объем поступлений НДФЛ 4 рассчитывается исходя из прогнозируемого ФЗП, скорректированного на долю указанных налогов сложившуюся за предыдущий период</t>
  </si>
  <si>
    <t>НДФЛ 5 = ФЗП * Кn/100 (+/-) F</t>
  </si>
  <si>
    <t>Прогнозный объем поступлений НДФЛ 5 рассчитывается исходя из прогнозируемого ФЗП, скорректированного на долю указанных налогов сложившуюся за предыдущий период</t>
  </si>
  <si>
    <t>НДФЛ 6 = ФЗП * Кn/100 (+/-) F</t>
  </si>
  <si>
    <t>НДФЛ 7 = ФЗП * Кn/100 (+/-) F</t>
  </si>
  <si>
    <t>Прогнозный объем поступлений НДФЛ 7 рассчитывается исходя из прогнозируемого ФЗП, скорректированного на долю указанных налогов сложившуюся за предыдущий период</t>
  </si>
  <si>
    <t>НДФЛ 8 = ФЗП * Кn/100 (+/-) F</t>
  </si>
  <si>
    <t xml:space="preserve">Определенный расчетом размер государственной пошлины учитывает в себе льготы, освобождения и преференции. 
Оценка объема выпадающих доходов (Vосв) в связи с освобождением от уплаты госпошлины в соответствии с законодательством РФ (пп. 32 п. 3 ст. 333.35 НК РФ) на текущий, очередной финансовый год и плановый период, рассчитывается по указанной формуле.  
Расчет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производится в разрезе бюджетов и зачисляется в бюджеты бюджетной системы РФ по нормативам, установленным в соответствии со статьями БК РФ.
</t>
  </si>
  <si>
    <t>Данный вид госпошлины рассчитывается с использованием следующих показателей: 
- динамика фактических поступлений по налогу согласно отчету 1-НМ;  
- данных информационных ресурсов ФНС России;
- налоговые ставки, льготы и преференции, предусмотренные главой 25.3 НК РФ, и др. источники. 
К РЕГ – прогнозируемое (расчётное) количество госпошлин (включая количество действий (обращений), по которым установлено освобождение от взимания госпошлины в соответствии с законодательством РФ)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(единиц).   
Расчёт количества госпошлин К РЕГ производится методом экстраполяции или методом усреднения. 
Ср РЕГ – расчетный размер госпошлины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тыс. рублей; 
Расчёт среднего размера госпошлины Ср РЕГ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Vосв – объем выпадающих доходов в результате освобождения от взимания госпошлины;
КГП – количество действий (обращений) по данным статистической налоговой отчетности. Расчёт количества действий на перспективу производится методом экстраполяции или методом усреднения за 3 предыдущих года (при наличии).
РГп – размер госпошлины, установленный НК РФ (руб.);
Рп – размер освобождений;
i – виды действий.</t>
  </si>
  <si>
    <t>10102000010000110</t>
  </si>
  <si>
    <t>10102010010000110</t>
  </si>
  <si>
    <t>10102020010000110</t>
  </si>
  <si>
    <t>10102030010000110</t>
  </si>
  <si>
    <t>10102040010000110</t>
  </si>
  <si>
    <t>10102050010000110</t>
  </si>
  <si>
    <t>10102080010000110</t>
  </si>
  <si>
    <t>10102100010000110</t>
  </si>
  <si>
    <t>10102110010000110</t>
  </si>
  <si>
    <t>10302100010000110</t>
  </si>
  <si>
    <t>10302112010000110</t>
  </si>
  <si>
    <t>10302120010000110</t>
  </si>
  <si>
    <t>10302440010000110</t>
  </si>
  <si>
    <t>10501000000000110</t>
  </si>
  <si>
    <t>10601000000000110</t>
  </si>
  <si>
    <t>10602000020000110</t>
  </si>
  <si>
    <t>10604011020000110</t>
  </si>
  <si>
    <t>10604012020000110</t>
  </si>
  <si>
    <t>10605000020000110</t>
  </si>
  <si>
    <t>10606040000000110</t>
  </si>
  <si>
    <t>11610129010000140</t>
  </si>
  <si>
    <t>11610123010000140</t>
  </si>
  <si>
    <t>11610122010000140</t>
  </si>
  <si>
    <t>10503000010000110</t>
  </si>
  <si>
    <t>10504000020000110</t>
  </si>
  <si>
    <t>10803010010000110</t>
  </si>
  <si>
    <t>10807010010000110</t>
  </si>
  <si>
    <t>11301020010000130</t>
  </si>
  <si>
    <t>11301190010000130</t>
  </si>
  <si>
    <t>10704010010000110</t>
  </si>
  <si>
    <t>10701020010000110</t>
  </si>
  <si>
    <t>10701030010000110</t>
  </si>
  <si>
    <t>10701080010000110</t>
  </si>
  <si>
    <t>10701090010000110</t>
  </si>
  <si>
    <t>10900000000000000</t>
  </si>
  <si>
    <t>11202030010000120</t>
  </si>
  <si>
    <t>10606030000000110</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</si>
  <si>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</si>
  <si>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t>
  </si>
  <si>
    <r>
      <t xml:space="preserve">МЕТОДИКА
прогнозирования поступлений </t>
    </r>
    <r>
      <rPr>
        <b/>
        <sz val="16"/>
        <rFont val="Times New Roman"/>
        <family val="1"/>
        <charset val="204"/>
      </rPr>
      <t xml:space="preserve">доходов в бюджеты бюджетной системы Российской Федерации </t>
    </r>
  </si>
  <si>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</si>
  <si>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10506000010000110</t>
  </si>
  <si>
    <t>Налог на добычу полезных ископаемых в виде железной руды (за исключением окисленных железистых кварцитов) (НДПИ ЖР),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VЖР – налогооблагаемый объём добычи железной руды (за исключением окисленных железистых кварцитов),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по форме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Ʃ LЖР льгот – сумма налоговых льгот, предоставленных налогоплательщикам, в соответствии с НК РФ, тыс. рублей;
Ʃ HЖР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S – основная налоговая ставка за 1 тонну добытой железной руды (за исключением окисленных железистых кварцитов), которая определяется в соответствии с НК РФ, рублей;
Кжр – коэффициент, учитывающий изменения показателей цены на железную руду, содержания (в процентах) железа в руде и курса доллара США по отношению к рублю. Коэффициент Кжр определяется на соответствующий прогнозируемый период в соответствии с НК РФ.
VЖР льгот – налогооблагаемый объём добычи железной руды (за исключением окисленных железистых кварцитов), в отношении которого принимается определённая льгота, установленная НК РФ, с учётом распределения по долям на соответствующий прогнозируемый период в соответствии с фактическими объёмными показателями добычи железной руды (за исключением окисленных железистых кварцитов) согласно данным Росстата, и (или) в соответствии с показателями СЭР, и (или) в соответствии с динамикой объёмных показателей согласно данным отчёта 5-НДПИ, и (или) фактическим данным налоговых деклараций, млн. тонн;
Sрасчёт. – расчётная ставка налога на добычу полезных ископаемых в виде железной руды (за исключением окисленных железистых кварцитов), определяемая на соответствующий прогнозируемый период, рублей;
Кльгот – коэффициент, характеризующий соответствующий вид льготы и принимаемый налогоплательщиком в соответствии с НК РФ, %.</t>
  </si>
  <si>
    <t>10102130010000110</t>
  </si>
  <si>
    <t>10102140010000110</t>
  </si>
  <si>
    <t>Для расчета земельного налога с физических лиц используются:
- динамика налоговой базы и сумм земельного налога с физических лиц,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физических лиц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физических лиц, по которым предъявлен налог к уплате, с учетом налоговых вычетов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физических лиц за отчетный период, %. Рассчитывается как отношение суммы налога, подлежащего уплате в бюджет, на налоговую базу (отчет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</si>
  <si>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зачисляется в бюджеты бюджетной системы РФ по нормативам, установленным в соответствии со статьями БК РФ.</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</si>
  <si>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(НДПИ проч.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проч. ПИ – стоимость облагаемого объёма добычи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млн. рублей;
S – ставка налога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НДПИ проч. ПИ (щеб.) – сумма налога, исчисленная при добыче полезного ископаемого в виде щебня и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проч. ПИ факт – фактическая стоимость добытых прочих полезных ископаемых  по видам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по видам полезных ископаемых согласно данным отчёта 5-НДПИ,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объемов добычи полезных ископаемых и др.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 в руде), сложившаяся на основании данных налоговых деклараций за предыдущие периоды, %.</t>
  </si>
  <si>
    <t>1 08 02000 01 0000 110</t>
  </si>
  <si>
    <t>Расчетная ставка налога (Sрасчет.) определяется как частное от деления суммы налога, подлежащего к уплате, на стоимость добытого полезного ископаемого (согласно данным отчёта 5-НДПИ).
Расчётный уровень собираемости определяется согласно данным отчёта 1-НМ как частное от деления суммы поступившего налога на сумму начисленного налога. 
В случае, если сумма налога, исчисленная налогоплательщиком за налоговый период при добыче полезного ископаемого в виде щебня больше величины НБК, определяемая в соответствии с НК РФ, то сумма налога при добыче полезного ископаемого в виде щебня, зачисляемого в налог на добычу общераспространённых полезных ископаемых (НДПИ общ. ПИ (щеб.)) определяется по отдельному алгоритму.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 в налогооблагаемой базе в виде исключения объёмных и стоимостных показателей, облагаемых по ставке 0;
- в виде применения к общеустановленной ставке корректирующих коэффициентов, установленных законодательством о налогах и сборах, в виде фиксированных показателей, либо определяемых расчетным путем.
Объём выпадающих доходов определяется в рамках прописанного алгоритма расчёта прогнозного объёма поступлений налога.
Налог на добычу общераспространённых полезных ископаемых зачисляется в бюджеты бюджетной системы РФ по нормативам, установленным в соответствии со статьями БК РФ.</t>
  </si>
  <si>
    <t>Налог на добычу общераспространённых полезных ископаемых (НДПИ общ. ПИ) рассчитывается с использованием следующих показателей:
- показатели СЭР;
- динамика налоговой базы по налогу согласно данным отчёта 5-НДПИ;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общ. ПИ факт – фактическая стоимость добытых общераспространённых полезных ископаемых, за последний годовой период с учётом распределения по долям на соответствующий прогнозируемый период в соответствии с динамикой стоимости, добытых общераспространённых полезных ископаемых согласно данным отчёта 5-НДПИ, млн. рублей;
J общ.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и др.
S – ставка налога на добычу общераспространённых полезных ископаемых, установленная в соответствии с НК РФ, %;
Sрасчет. – расчётная ставка налога, сложившаяся за предыдущие периоды, %;
НДПИ общ. ПИ (щеб.) – сумма налога, исчисленная при добыче полезного ископаемого в виде щебня и зачисляемого в налог на добычу общераспространённых полезных ископаемых,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Vщеб. – налогооблагаемый объём добычи щебня, с учётом распределения по долям на соответствующий прогнозируемый период в соответствии с фактическими объёмными показателями добычи щебня согласно данным Росстата, и (или) в соответствии с показателями прогноза социально-экономического развития Российской Федерации на очередной финансовый год и плановый период, и (или) в соответствии с динамикой объёмных показателей согласно данным отчёта по форме № 5-НДПИ, и (или) фактическим данным налоговых деклараций, млн. тонн;
16,5 – число, установленное в соответствии с НК РФ;
B ПИ щеб. (общ.) – доля налога на добычу полезных ископаемых в виде щебня, зачисляемого в налог на добычу общераспространённых полезных ископаемых, сложившаяся на основании данных налоговых деклараций за предыдущие периоды, %.</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</si>
  <si>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(НДПИ рента), рассчитывается с использованием следующих показателей:
- показатели СЭР;
- динамика налоговой базы по налогу согласно данным отчёта 5-НДПИ, сложившаяся за предыдущие периоды;
- динамика фактических поступлений по налогу согласно данным отчёта 1-НМ;
- налоговые ставки, льготы и преференции, предусмотренные главой 26 НК РФ и др. источники.
U рента – стоимость облагаемого объёма добычи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млн. рублей;
S – ставка налога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установленная в соответствии с НК РФ, %;
Sрасчет. – расчётная ставка налога, сложившаяся за предыдущие периоды, по видам полезных ископаемых, %;
Vм.к.р. – налогооблагаемый объём добычи многокомпонентной комплексной руды, не содержащей медь, и (или) никель, и (или) металлы платиновой группы, добываемой на участках недр, расположенных полностью или частично на территории Красноярского края, с учётом распределения по долям на соответствующий прогнозируемый период в соответствии с показателями СЭР, и (или) в соответствии с динамикой объёмных показателей согласно данным отчёта 5-НДПИ, млн. тонн;
Sм.к.р. – ставка налога на добычу многокомпонентной комплексной руды, не содержащих медь, и (или) никель, и (или) металлы платиновой группы, добываемой на участках недр, расположенных полностью или частично на территории Красноярского края, установленная в соответствии с НК РФ, %;
Крента – рентный коэффициент, установленный в соответствии с НК РФ;
Ʃ Hрента – сумма налогового вычета, установленного в соответствии с НК РФ, тыс. рублей;
P – переходящие платежи,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U рента факт – фактическая стоимость добытых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за последний годовой период с учётом распределения по долям на соответствующий прогнозируемый период в соответствии с динамикой стоимости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 по видам полезных ископаемых согласно данным отчёта 5-НДПИ, млн. рублей, и (или) фактическим данным налоговых деклараций, млн. рублей;
J проч. ПИ – индексы, характеризующие динамику цен и производства (индекс цен производителей по видам экономической деятельности, индекс промышленного производства по видам экономической деятельности, дефляторы), темпы роста курса доллара США по отношению к рублю в прогнозируемом периоде по отношению к предыдущему периоду, динамика объёмов добычи полезных ископаемых и др.</t>
  </si>
  <si>
    <t>Данный вид госпошлины рассчитывается с использованием следующих показателей:  
- данные, полученные по запросам ФНС России из Конституционного Суда;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КС – прогнозируемое (расчётное) количество госпошлин по делам, рассматриваемым Конституционным Судом Российской Федерации, единиц; 
Расчёт количества К КС госпошлин производится методом экстраполяции или методом усреднения.  
Ср КС – расчетный размер госпошлины по делам, рассматриваемым Конституционным Судом Российской Федерации, тыс. рублей; 
Расчёт среднего размера госпошлины Ср КС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</si>
  <si>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Данный вид госпошлины рассчитывается с использованием следующих показателей: 
- данные, полученные по запросам ФНС России из СД при ВС РФ;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МС – прогнозируемое (расчётное) количество государственных пошлин по делам, рассматриваемым в судах общей юрисдикции, мировыми судьями (за исключением Верховного Суда Российской Федерации), единиц; 
Расчёт количества госпошлин К МС производится методом экстраполяции или методом усреднения. 
Ср МС – расчетный размер государственной пошлины по делам, рассматриваемым в судах общей юрисдикции, мировыми судьями (за исключением Верховного Суда Российской Федерации), тыс. рублей; 
Расчёт среднего размера госпошлины Ср МС производится методом экстраполяции или методом усреднения.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</si>
  <si>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Данный вид госпошлины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25.3 НК РФ, и др. источники.    
К ИНН – прогнозируемое (расчётное) количество госпошлин за повторную выдачу свидетельства о постановке на учет в налоговом органе, единиц; 
Расчёт количества госпошлин К ИНН производится методом экстраполяции или методом усреднения.
Р ИНН – размер госпошлины за повторную выдачу свидетельства о постановке на учет в налоговом органе,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</si>
  <si>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Прогноз платы за предоставление сведений из ЕГРЮЛ и ЕГРИП рассчитывается с использованием следующих показателей: 
- динамика фактических поступлений по налогу согласно данным отчёта 1-НМ;  
- др. источники.      
К ЕГРН – прогнозируемое (расчётное) количество обращений за предоставлением сведений и документов, содержащихся в ЕГРЮЛ и в ЕГРИП, единиц. 
Расчёт количества обращений К ЕГРН производится методом экстраполяции или методом усреднения.
Ср ЕГРН – средний (расчётный) размер платы за предоставление сведений и документов, содержащихся в ЕГРЮЛ и в ЕГРИП,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</si>
  <si>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t>
  </si>
  <si>
    <t xml:space="preserve">Dn – общая сумма доходов, принимаемая налоговыми агентами для расчета налоговой базы за предыдущий период, тыс. рублей (7-НДФЛ);
Т прибыли − темп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</si>
  <si>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В расчет принимается налоговая база для исчисления налога на прибыль организаций по отдельным организациям, которые до 1 января 2023 года являлись участниками консолидированной/консолидированных групп налогоплательщиков, подпадающих под условиях настоящего вида дохода.
Налог на прибыль_всеКГН – сумма налога на прибыль организаций, уплаченного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t>
  </si>
  <si>
    <t xml:space="preserve">1 16 18000 01 0000 140
</t>
  </si>
  <si>
    <t xml:space="preserve"> 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</si>
  <si>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КБК введен в связи с введением института единого налогового счета по причине исключения пени из состава доходов и переноса их в состав неналоговых доходов. 
КБК 1 16 18000 02 0000 140 предназначен для вторичного распределения сумм пеней,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
Применение метода экстраполяции обусловлено тем, что по данному коду бюджетной классификации объем уплаты пени зависит от объема совокупной обязанности по уплате налога, от количества календарных дней просрочки исполнения обязанности по уплате налогов начиная со дня возникновения недоимки и от ключевой ставки Центрального банка Российской Федерации, а также отсутствуют формы статистической отчётности, содержащие сведения о количественных характеристиках
</t>
  </si>
  <si>
    <t xml:space="preserve">Прогноз поступлений по данному виду дохода осуществляется с использованием следующих данных: 
- динамика фактических поступлений согласно данным отчёта 1-НМ;    
- другие источники. 
</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</si>
  <si>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</si>
  <si>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(прочие поступления)</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</si>
  <si>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</si>
  <si>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Государственная пошлина за повторную выдачу свидетельства о постановке на учет в налоговом органе (уплата процентов, начисленных на суммы излишне взысканных (уплаченных) платежей, а также при нарушении сроков их возврата)</t>
  </si>
  <si>
    <t>10807310018000110</t>
  </si>
  <si>
    <t>10807310014000110</t>
  </si>
  <si>
    <t>10807310015000110</t>
  </si>
  <si>
    <t xml:space="preserve">10807310011000110
</t>
  </si>
  <si>
    <t xml:space="preserve">Основная формула расчёта налога:
ЕСХН = [(Vнбпп * S (+/-) F)] *( K соб.)
Расчёт составляющих основной формулы:
Vнбпп = Vнбпр.п. / VВРП пр.п * VВРП п.п.
</t>
  </si>
  <si>
    <r>
      <t xml:space="preserve">Основная формула расчёта налога:
</t>
    </r>
    <r>
      <rPr>
        <sz val="11"/>
        <rFont val="Times New Roman"/>
        <family val="1"/>
        <charset val="204"/>
      </rPr>
      <t>ПСН = ((Vнбпп * S-Сстр.взн) (+/-)F) * K соб)</t>
    </r>
    <r>
      <rPr>
        <b/>
        <sz val="11"/>
        <rFont val="Times New Roman"/>
        <family val="1"/>
        <charset val="204"/>
      </rPr>
      <t xml:space="preserve">
Расчёт составляющих основной формулы:
Vнбпп = СР(VНБп.п.) * Q Патент п.п.
СР(</t>
    </r>
    <r>
      <rPr>
        <b/>
        <vertAlign val="subscript"/>
        <sz val="11"/>
        <rFont val="Times New Roman"/>
        <family val="1"/>
        <charset val="204"/>
      </rPr>
      <t>VНБп.п.</t>
    </r>
    <r>
      <rPr>
        <b/>
        <sz val="11"/>
        <rFont val="Times New Roman"/>
        <family val="1"/>
        <charset val="204"/>
      </rPr>
      <t>) = СР(</t>
    </r>
    <r>
      <rPr>
        <b/>
        <vertAlign val="subscript"/>
        <sz val="11"/>
        <rFont val="Times New Roman"/>
        <family val="1"/>
        <charset val="204"/>
      </rPr>
      <t>VНБпр.п.</t>
    </r>
    <r>
      <rPr>
        <b/>
        <sz val="11"/>
        <rFont val="Times New Roman"/>
        <family val="1"/>
        <charset val="204"/>
      </rPr>
      <t>) * (V</t>
    </r>
    <r>
      <rPr>
        <b/>
        <vertAlign val="subscript"/>
        <sz val="11"/>
        <rFont val="Times New Roman"/>
        <family val="1"/>
        <charset val="204"/>
      </rPr>
      <t>ОбРТп.п</t>
    </r>
    <r>
      <rPr>
        <b/>
        <sz val="11"/>
        <rFont val="Times New Roman"/>
        <family val="1"/>
        <charset val="204"/>
      </rPr>
      <t>+ V</t>
    </r>
    <r>
      <rPr>
        <b/>
        <vertAlign val="subscript"/>
        <sz val="11"/>
        <rFont val="Times New Roman"/>
        <family val="1"/>
        <charset val="204"/>
      </rPr>
      <t>Уп.п</t>
    </r>
    <r>
      <rPr>
        <b/>
        <sz val="11"/>
        <rFont val="Times New Roman"/>
        <family val="1"/>
        <charset val="204"/>
      </rPr>
      <t>) / (V</t>
    </r>
    <r>
      <rPr>
        <b/>
        <vertAlign val="subscript"/>
        <sz val="11"/>
        <rFont val="Times New Roman"/>
        <family val="1"/>
        <charset val="204"/>
      </rPr>
      <t>ОбРТпр.п</t>
    </r>
    <r>
      <rPr>
        <b/>
        <sz val="11"/>
        <rFont val="Times New Roman"/>
        <family val="1"/>
        <charset val="204"/>
      </rPr>
      <t>+ V</t>
    </r>
    <r>
      <rPr>
        <b/>
        <vertAlign val="subscript"/>
        <sz val="11"/>
        <rFont val="Times New Roman"/>
        <family val="1"/>
        <charset val="204"/>
      </rPr>
      <t>Упр.п</t>
    </r>
    <r>
      <rPr>
        <b/>
        <sz val="11"/>
        <rFont val="Times New Roman"/>
        <family val="1"/>
        <charset val="204"/>
      </rPr>
      <t xml:space="preserve">),
Q </t>
    </r>
    <r>
      <rPr>
        <b/>
        <vertAlign val="subscript"/>
        <sz val="11"/>
        <rFont val="Times New Roman"/>
        <family val="1"/>
        <charset val="204"/>
      </rPr>
      <t xml:space="preserve">Патент п.п. </t>
    </r>
    <r>
      <rPr>
        <b/>
        <sz val="11"/>
        <rFont val="Times New Roman"/>
        <family val="1"/>
        <charset val="204"/>
      </rPr>
      <t xml:space="preserve">= Q </t>
    </r>
    <r>
      <rPr>
        <b/>
        <vertAlign val="subscript"/>
        <sz val="11"/>
        <rFont val="Times New Roman"/>
        <family val="1"/>
        <charset val="204"/>
      </rPr>
      <t>Патент пр.п.</t>
    </r>
    <r>
      <rPr>
        <b/>
        <sz val="11"/>
        <rFont val="Times New Roman"/>
        <family val="1"/>
        <charset val="204"/>
      </rPr>
      <t xml:space="preserve"> * ТР</t>
    </r>
    <r>
      <rPr>
        <b/>
        <vertAlign val="subscript"/>
        <sz val="11"/>
        <rFont val="Times New Roman"/>
        <family val="1"/>
        <charset val="204"/>
      </rPr>
      <t>3года</t>
    </r>
    <r>
      <rPr>
        <b/>
        <sz val="11"/>
        <rFont val="Times New Roman"/>
        <family val="1"/>
        <charset val="204"/>
      </rPr>
      <t xml:space="preserve"> (Q</t>
    </r>
    <r>
      <rPr>
        <b/>
        <vertAlign val="subscript"/>
        <sz val="11"/>
        <rFont val="Times New Roman"/>
        <family val="1"/>
        <charset val="204"/>
      </rPr>
      <t>Патент</t>
    </r>
    <r>
      <rPr>
        <b/>
        <sz val="11"/>
        <rFont val="Times New Roman"/>
        <family val="1"/>
        <charset val="204"/>
      </rPr>
      <t xml:space="preserve">) / 100,
СР(VНБпр.п.) = Vнбпр.п.  / Q Патент пр.п.
Vнбпр.п.  = ПСНпр.п. / S
</t>
    </r>
    <r>
      <rPr>
        <b/>
        <strike/>
        <sz val="11"/>
        <rFont val="Times New Roman"/>
        <family val="1"/>
        <charset val="204"/>
      </rPr>
      <t xml:space="preserve">
</t>
    </r>
    <r>
      <rPr>
        <sz val="11"/>
        <rFont val="Times New Roman"/>
        <family val="1"/>
        <charset val="204"/>
      </rPr>
      <t>Сстр.взн = (Vнбпр.п * S)*(Сстр.взн.пр.п/I исч.пр.п.)</t>
    </r>
    <r>
      <rPr>
        <b/>
        <sz val="11"/>
        <rFont val="Times New Roman"/>
        <family val="1"/>
        <charset val="204"/>
      </rPr>
      <t xml:space="preserve">
</t>
    </r>
  </si>
  <si>
    <r>
      <t xml:space="preserve">Основная формула расчёта налога:
</t>
    </r>
    <r>
      <rPr>
        <i/>
        <sz val="11"/>
        <rFont val="Times New Roman"/>
        <family val="1"/>
        <charset val="204"/>
      </rPr>
      <t>НПД = (Vнбпп * S * K соб.) (+/-)F</t>
    </r>
    <r>
      <rPr>
        <b/>
        <sz val="11"/>
        <rFont val="Times New Roman"/>
        <family val="1"/>
        <charset val="204"/>
      </rPr>
      <t xml:space="preserve">
Расчёт составляющих основной формулы:
</t>
    </r>
    <r>
      <rPr>
        <i/>
        <sz val="11"/>
        <rFont val="Times New Roman"/>
        <family val="1"/>
        <charset val="204"/>
      </rPr>
      <t>S = НПДпр.п. / Vнбпп
Vнбпп = Vнбпр.п * I ИПЦ п.п</t>
    </r>
    <r>
      <rPr>
        <b/>
        <sz val="11"/>
        <rFont val="Times New Roman"/>
        <family val="1"/>
        <charset val="204"/>
      </rPr>
      <t xml:space="preserve">
</t>
    </r>
  </si>
  <si>
    <t xml:space="preserve">Для расчета транспортного налога с организаций используются:
- динамика количества объектов транспортных средств организаций и сумм налога, подлежащего уплате в бюджет организациями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организациям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территориальных налоговых органов, полученные в рамках информационного обмена с органами исполнительной власти субъектов РФ.
КОЛ ТС – количество объектов транспортных средств,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с учетом оперативной информации территориальных налоговых органов, полученной в рамках информационного обмена от органов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пер. – расчетный уровень переходящих платежей по налогу, %. Определяется как частное от деления суммы транспортного налога с организаций начисленного (по отчету 1-НМ) на сумму транспортного налога с организаций, подлежащего уплате в бюджет (по отчету 5-ТН),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</si>
  <si>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транспортного налога с физических лиц используются:
- динамика количества объектов транспортных средств физических лиц и сумм налога, подлежащего уплате в бюджет физическими лицами по видам транспортных средств, в соответствии с отчетом 5-ТН, сложившаяся за предыдущие периоды;
- динамика начислений налога и фактических поступлений по физическим лицам согласно данным отчета 1-НМ за предыдущие периоды;
- информация о налоговых ставках, предусмотренных главой 28 НК РФ и НПА субъектов РФ;
- информация о льготах и преференциях, предусмотренных главой 28 НК РФ и другими НПА;
- оперативные данные, полученные в рамках информационного обмена с органами исполнительной власти субъектов РФ.
Виды транспортных средств, в разрезе которых осуществляется прогнозирование транспортного налога с физических лиц, указаны в отчете 5-ТН.
КОЛ ТС – количество объектов транспортных средств отчетного периода, единиц;
Кэкстр. – коэффициент экстраполяции, %. Рассчитывается по каждому виду транспортного средства как среднее арифметическое значение темпов роста (снижения) количества транспортных средств к предыдущему периоду, а также с учетом оперативных данных, полученных в рамках информационного обмена с иными органами исполнительной власти субъектов РФ.
S ТС – расчетная средняя сумма налога, приходящаяся на транспортное средство, в отчетном периоде, тыс. рублей. Рассчитывается как отношение суммы налога, подлежащего уплате в бюджет по транспортному средству, на количество данных транспортных средств (согласно отчету 5-ТН).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тыс. рублей.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</si>
  <si>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расчёта налога на игорный бизнес используются:
- данные, представляемые территориальными налоговыми органами;
- динамика налоговой базы по налогу согласно данным отчёта 5-ИБ, сложившаяся за предыдущие периоды;
- средние расчётные налоговые ставки по видам объектов налогообложения, фактически сложившиеся за предыдущий период (согласно отчету 5-ИБ), с учётом предусмотренных главой 29 НК РФ и другими НПА (законами субъектов РФ);
- динамика фактических поступлений по налогу согласно данным отчёта 1-НМ.
ИБ прогноз – прогнозируемая сумма налога, тыс. рублей;
Кобъектов – прогнозируемое количество объектов налогообложения определённого вида, рассчитанное методом экстраполяции, исходя из информации за 3 последних года, отражённой в соответствующих строках отчёта 5-ИБ, единиц;
S расчет. – средняя расчётная ставка налога, предусмотренная для конкретного вида объекта налогообложения, сложившаяся по данным отчёта 5-ИБ,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</si>
  <si>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Для расчета земельного налога с организаций используются:
- динамика налоговой базы и сумм земельного налога с организаций, подлежащего уплате в бюджет, согласно данным отчета 5-МН, сложившаяся в предыдущие периоды;
- динамика начислений и фактических поступлений по земельному налогу с организаций в соответствии с отчетом 1-НМ за предыдущие периоды;
- информация о налоговых ставках, льготах и преференциях, предусмотренных главой 31 НК РФ, НПА представительных органов муниципальных образований и другими НПА.
НБ – налоговая база в виде кадастровой стоимости земельных участков организаций с учетом льгот, (отчет 5-МН), тыс. рублей.
Кэкстр. – коэффициент экстраполяции, %. Рассчитывается как среднее арифметическое значение темпов роста (снижения) налоговой базы в виде кадастровой стоимости к предыдущему периоду.
S - расчетная средняя ставка по земельному налогу с организаций за отчетный период, %. Рассчитывается как отношение суммы налога, подлежащего уплате в бюджет, на налоговую базу (отчет 5-МН).
K пер. – расчетный уровень переходящих платежей по налогу, %. Определяется как частное от деления суммы земельного налога с организаций начисленного (по отчету 1-НМ) на сумму земельного налога с организаций, подлежащего уплате в бюджет (по отчету 5-МН),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Определяется согласно данным отчёта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</si>
  <si>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общ. ПИ = (Ʃ(U общ. ПИ факт × J общ. ПИ × S (или S расчет.) + НДПИ общ.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 xml:space="preserve">НДПИ общ. ПИ (щеб.) = Ʃ(V щеб. × 16,5) × B ПИ щеб. (общ.) </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</si>
  <si>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проч. ПИ = (Ʃ(U проч. ПИ × S (или S расчет.) + НДПИ проч. ПИ (щеб.)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проч. ПИ = U проч. ПИ факт × J проч. ПИ
НДПИ проч. ПИ (щеб.) = Ʃ(V щеб. × 16,5) × B ПИ щеб. (проч.ПИ)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</si>
  <si>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 xml:space="preserve">НДПИ рента = (Ʃ(U рента × S (или S расчет.) + Ʃ(Vм.к.р. × Sм.к.р..)) × Крента - Ʃ Hрента (+-) P) × K соб. (+-) F,
</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U рента = U рента факт × J проч. ПИ.</t>
    </r>
  </si>
  <si>
    <r>
      <rPr>
        <b/>
        <u/>
        <sz val="11"/>
        <rFont val="Times New Roman"/>
        <family val="1"/>
        <charset val="204"/>
      </rPr>
      <t>Основная формула расчёта налога:</t>
    </r>
    <r>
      <rPr>
        <b/>
        <sz val="11"/>
        <rFont val="Times New Roman"/>
        <family val="1"/>
        <charset val="204"/>
      </rPr>
      <t xml:space="preserve">
</t>
    </r>
    <r>
      <rPr>
        <sz val="11"/>
        <rFont val="Times New Roman"/>
        <family val="1"/>
        <charset val="204"/>
      </rPr>
      <t>НДПИ ЖР = (Ʃ((VЖР × Sрасчёт.) - Ʃ LЖР льгот - Ʃ HЖР) (+-) P) × K соб. (+-) F</t>
    </r>
    <r>
      <rPr>
        <b/>
        <sz val="11"/>
        <rFont val="Times New Roman"/>
        <family val="1"/>
        <charset val="204"/>
      </rPr>
      <t xml:space="preserve">
</t>
    </r>
    <r>
      <rPr>
        <b/>
        <u/>
        <sz val="11"/>
        <rFont val="Times New Roman"/>
        <family val="1"/>
        <charset val="204"/>
      </rPr>
      <t>Расчёт составляющих основной формулы:</t>
    </r>
    <r>
      <rPr>
        <b/>
        <sz val="11"/>
        <rFont val="Times New Roman"/>
        <family val="1"/>
        <charset val="204"/>
      </rPr>
      <t xml:space="preserve">
</t>
    </r>
    <r>
      <rPr>
        <sz val="11"/>
        <rFont val="Times New Roman"/>
        <family val="1"/>
        <charset val="204"/>
      </rPr>
      <t>Sрасчёт. = S × Кжр,
Ʃ LЖР льгот = Ʃ((VЖР льгот × Sрасчёт.) ×Кльгот).</t>
    </r>
  </si>
  <si>
    <r>
      <t xml:space="preserve">Основная формула:  
</t>
    </r>
    <r>
      <rPr>
        <sz val="11"/>
        <rFont val="Times New Roman"/>
        <family val="1"/>
        <charset val="204"/>
      </rPr>
      <t xml:space="preserve">Г КС = К КС * Ср КС (+/-) F </t>
    </r>
    <r>
      <rPr>
        <b/>
        <sz val="11"/>
        <rFont val="Times New Roman"/>
        <family val="1"/>
        <charset val="204"/>
      </rPr>
      <t xml:space="preserve">
</t>
    </r>
  </si>
  <si>
    <r>
      <t xml:space="preserve">Основная формула: 
</t>
    </r>
    <r>
      <rPr>
        <sz val="11"/>
        <rFont val="Times New Roman"/>
        <family val="1"/>
        <charset val="204"/>
      </rPr>
      <t xml:space="preserve">Г МС = К МС * Ср МС (+/-) F </t>
    </r>
    <r>
      <rPr>
        <b/>
        <sz val="11"/>
        <rFont val="Times New Roman"/>
        <family val="1"/>
        <charset val="204"/>
      </rPr>
      <t xml:space="preserve">
</t>
    </r>
  </si>
  <si>
    <r>
      <t xml:space="preserve">Основная формула:  
</t>
    </r>
    <r>
      <rPr>
        <sz val="11"/>
        <rFont val="Times New Roman"/>
        <family val="1"/>
        <charset val="204"/>
      </rPr>
      <t xml:space="preserve">Г РЕГ = К РЕГ * Ср РЕГ (+/-) F-Vосв 
</t>
    </r>
    <r>
      <rPr>
        <b/>
        <sz val="11"/>
        <rFont val="Times New Roman"/>
        <family val="1"/>
        <charset val="204"/>
      </rPr>
      <t xml:space="preserve">
 Расчёт компонент: 
</t>
    </r>
    <r>
      <rPr>
        <sz val="11"/>
        <rFont val="Times New Roman"/>
        <family val="1"/>
        <charset val="204"/>
      </rPr>
      <t>Vосв = ∑ КГП * РГп * Рп,
                        i=1</t>
    </r>
    <r>
      <rPr>
        <b/>
        <sz val="11"/>
        <rFont val="Times New Roman"/>
        <family val="1"/>
        <charset val="204"/>
      </rPr>
      <t xml:space="preserve">
</t>
    </r>
  </si>
  <si>
    <r>
      <t xml:space="preserve">Основная формула:  
</t>
    </r>
    <r>
      <rPr>
        <sz val="11"/>
        <rFont val="Times New Roman"/>
        <family val="1"/>
        <charset val="204"/>
      </rPr>
      <t xml:space="preserve">Г ИНН = К ИНН * Р ИНН (+/-) F </t>
    </r>
    <r>
      <rPr>
        <b/>
        <sz val="11"/>
        <rFont val="Times New Roman"/>
        <family val="1"/>
        <charset val="204"/>
      </rPr>
      <t xml:space="preserve">
</t>
    </r>
  </si>
  <si>
    <t xml:space="preserve">Налог на прибыль организаций, зачисляемый в бюджет субъекта РФ </t>
  </si>
  <si>
    <t>10101010000000110</t>
  </si>
  <si>
    <t>10101104020000110</t>
  </si>
  <si>
    <r>
      <t xml:space="preserve">Совокупная сумма налога на прибыль организаций (Прибыль расчетная) определяется по формуле
Прибыль расчетная = Прибыль организаций + Прибыль бывш. участ. КГН 
+ Прибыль межд. холд. комп.
</t>
    </r>
    <r>
      <rPr>
        <b/>
        <sz val="11"/>
        <rFont val="Times New Roman"/>
        <family val="1"/>
        <charset val="204"/>
      </rPr>
      <t>Основная формула расчёта налога:</t>
    </r>
    <r>
      <rPr>
        <sz val="11"/>
        <rFont val="Times New Roman"/>
        <family val="1"/>
        <charset val="204"/>
      </rPr>
      <t xml:space="preserve">
Налог на прибыль_организаций  = Налог на прибыль_осн (+-) F
</t>
    </r>
    <r>
      <rPr>
        <b/>
        <sz val="11"/>
        <rFont val="Times New Roman"/>
        <family val="1"/>
        <charset val="204"/>
      </rPr>
      <t>Расчёт составляющих основной формулы:</t>
    </r>
    <r>
      <rPr>
        <sz val="11"/>
        <rFont val="Times New Roman"/>
        <family val="1"/>
        <charset val="204"/>
      </rPr>
      <t xml:space="preserve">
Налог на прибыль_осн = (V НБ ОСН. × S) × K соб.+ (P перерасчёт × K соб.) + Кр – V льгот
</t>
    </r>
  </si>
  <si>
    <r>
      <t xml:space="preserve">Основная формула расчёта налога: </t>
    </r>
    <r>
      <rPr>
        <sz val="11"/>
        <rFont val="Times New Roman"/>
        <family val="1"/>
        <charset val="204"/>
      </rPr>
      <t>Налог на прибыль_всеКГН =V КГН * Tэкспорт * S (+-) F</t>
    </r>
  </si>
  <si>
    <t>Сбор рассчитывается с использованием следующих показателей: 
- показателей СЭР; 
- отчеты 5-ЖМ, 1-НМ;
При расчете поступлений сбора за пользование объектами ЖМ учитываются следующие факторы:
- данные, получаемые по запросам ФНС России из УФНС России по субъектам РФ, об ожидаемой оценке поступлений по сбору за пользование объектами ЖМ (исходя из динамики налоговой базы по сбору согласно отчёту № 5-ЖМ, который формируется только на региональном уровне) по полученным в установленном порядке разрешениям на добычу объектов ЖМ на территории подведомственных субъектов Российской Федерации;
- изменения в законодательстве;
- иные факторы.
Vразреш. - прогнозируемое количество полученных разрешений по видам объектов животного мира, исходя из динамики налоговой базы по сбору согласно отчёту 5-ЖМ, который формируется только на региональном уровне
S ЖМ - ставка сбора по видам объектов животного мира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</si>
  <si>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Основная формула расчёта налога:
УСН всего = УСН 1 + УСН 2
Расчёт составляющих основной формулы:
УСН1 = [(Vнб1пп * (S) – Vстр.взн.) (+/-)F] * (K соб)
Vнб1пп = Vнб1пр.п / VВРП пр.п * VВРП п.п
Vстр.взн. = [(Vнб1пп * (S)] * (Vстр.взн..пр.п / Iисч.пр.п)
УСН 2=[(Vнб2nn * (S1) (+/-)F] + [(VнбЗnn * (S2) (+I-)F] * (Ксоб)
Vнб2пп = (Vнб2пр.п / VВРПпр.п)* VВРПпп
Vнб3пп = (Vнб3пр.п / VВРП пр.п)* VВРП п.п
</t>
  </si>
  <si>
    <t xml:space="preserve">Расчётный уровень собираемости определяется согласно данным отчёта 1-НМ как частное от деления суммы поступившего налога на сумму начисленного налога. 
Расчет поступлений налога на прибыль организаций, зачисляемого в бюджет субъекта РФ, включает:
- Прибыль организаций - 182 1 01 01012 02 0000 110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 Прибыль бывш. участ КГН - 182 1 01 01104 01 0000 110  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182 1 01 01104 02 0000 110
- Прибыль межд. холд. комп. - 182 1 01 01016 02 0000 110 Налог на прибыль организаций, уплачиваемый международными холдинговыми компаниями, зачисляемый в бюджеты субъектов Российской Федерации
Налог на прибыль_организаций – сумма налога на прибыль организаций, тыс. рублей;
Налог на прибыль_осн – сумма налога на прибыль организаций, облагаемая по основной налоговой ставке, тыс. рублей;
В целях определения суммы налоговой базы для исчисления налога на прибыль по основной ставке (V НБ ОСН.) определяется:
- соотношение прибыли для расчета к прибыли прибыльных организаций для целей бухгалтерского учета по показателям, сложившимся в предыдущих налоговых периодах.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5-П;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Расчет прогнозного объема поступлений налога на прибыль организаций осуществляется на основании налоговой базы налогоплательщиков, кроме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В целях определения суммы налоговой базы для исчисления налога на прибыль по основной ставке (V НБ ОСН.) определяется:
Прибыль для расчета получена как разница между доходами от реализации и расходами, уменьшающими сумму доходов от реализации, с учетом внереализационных доходов и расходов на основании информации, содержащейся в отчете по форме № 5-П «Отчет о налоговой базе и структуре начислений по налогу на прибыль организаций» и данных отчета 5-ПМ;
- сохраняя это отношение, производится расчет суммы прибыли для налогообложения на последующие годы;
- прибыль для целей налогообложения уменьшается на сумму убытков, учтенных в уменьшение налоговой базы, а также увеличивается на налоговую базу по операциям с ценными бумагами.
При расчете прогнозного объема поступлений налога на прибыль организаций, зачисляемого в консолидированные бюджеты субъектов Российской Федерации, могут быть использованы иные показатели расчета, которые не включены в методику прогнозирования ФНС России (например, ВРП), при этом необходимо строгое соблюдение требований, установленных Постановлением Правительства №574 от 23.06.2016 (ред. 05.06.2019), в том числе применение прямого метода расчета. Изменение методологии расчета прогнозного объема поступлений налога на прибыль организаций, зачисляемого в консолидированные бюджеты субъектов Российской Федерации, необходимо согласовывать с финансовыми органами субъекта Российской Федерации.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 в налогооблагаемой базе в виде исключения стоимостных показателей, неподлежащих налогообложению, либо облагаемых по ставке 0;
- в виде применения налоговой ставки отличной от основной ставки.
Объём выпадающих доходов определяется в рамках прописанного алгоритма расчёта прогнозного объёма поступлений налога. 
</t>
  </si>
  <si>
    <t xml:space="preserve">ФЗП – фонд заработной платы, тыс. рублей (показатели СЭР);
Кn – доля налога в ФЗП за предыдущий период, %(показатели СЭР, отчет 1-НМ);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</si>
  <si>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Налог на доходы физических лиц с доходов, полученных физическими лицами в соответствии со статьей 228 Налогового Кодекса Российской Федерации ,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</si>
  <si>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Прогнозный объем поступлений НДФЛ 3 рассчитывается исходя из прогнозируемого ФЗП, скорректированного на долю указанных налогов сложившуюся за предыдущий период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</si>
  <si>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</si>
  <si>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с доходов, источником которых является налоговый агент (НДФЛ 1), рассчитывается исходя из налоговой базы по налогу согласно данным отчётов 5-НДФЛ, 1-ДДК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</si>
  <si>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</si>
  <si>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</si>
  <si>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</si>
  <si>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Расчёт поступлений акцизов на сидр, пуаре и медовуху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Российской Федерации о налогах и сборах и (или) иных нормативных правовых актов Российской Федерации,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Объем выпадающих доходов определяется в рамках прописанного алгоритма расчета прогнозного объема поступлений налога.
Акцизы на сидр, пуаре и медовуху зачисляются в бюджеты субъектов Российской Федерации по нормативам, установленным в соответствии со статьями БК РФ.
</t>
  </si>
  <si>
    <t xml:space="preserve">Расчёт поступлений осуществляется по методу прямого расчёта, основанного на непосредственном использовании прогнозных значений объемных показателей с учётом крепости, размера ставок и других показателей, определяющих поступления акцизов (уровень собираемости и др.).Выпадающие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Зачисляются в бюджеты бюджетной системы РФ по нормативам, установленным в соответствии со статьями БК РФ.
Основные параметры прогноза представлены по двум видам: алкогольная продукция с нормативным содержанием объемной доли этилового спирта от 9,0% до 18,0% и алкогольная продукция с нормативным содержанием объемной доли этилового спирта свыше 18,0%.
</t>
  </si>
  <si>
    <t xml:space="preserve">Расчёт поступлений акцизов на пиво, напитки, изготавливаемые на основе пива,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(уровень собираемости и др.).
Основные параметры прогноза представлены по двум видам: пиво с нормативным содержанием объемной доли этилового спирта от 0,5% до 8,6% и пиво с нормативным содержанием объемной доли этилового спирта свыше 8,6%.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Акцизы на пиво, напитки, изготавливаемые на основе пива, зачисляются в бюджеты бюджетной системы РФ по нормативам, установленным в соответствии со статьями БК РФ.
</t>
  </si>
  <si>
    <t xml:space="preserve">Расчёт поступлений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осуществляется по методу прямого расчёта, основанного на непосредственном использовании прогнозных значений объемных показателей, размера ставок, и других показателей, определяющих поступления акцизов.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объёма поступлений учитываются в налогооблагаемой базе в виде исключения объёмных показателей, неподлежащих налогообложению, либо облагаемых по ставке 0.
Объём выпадающих доходов определяется в рамках прописанного алгоритма расчёта прогнозного объёма поступлений налога. 
Акциз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зачисляются в бюджеты бюджетной системы РФ по нормативам, установленным в соответствии со статьями БК РФ.
</t>
  </si>
  <si>
    <t xml:space="preserve">Расчёт прогнозного объёма поступлений налога, взимаемого в связи с применением упрощенной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(налоговые льготы по налогу, уровень собираемости и др.).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при формировании прогнозного объема поступлений учитываются в налогооблагаемой базе.
Объём выпадающих доходов определяется в рамках прописанного алгоритма расчёта прогнозного объёма поступлений налога.
Налог, взимаемый в связи с применением упрощенной системы налогообложения, зачисляется в бюджеты бюджетной системы РФ по нормативам, установленным в соответствии со статьями БК РФ.
Расчет осуществляется по компонентам.
</t>
  </si>
  <si>
    <t xml:space="preserve">Расчет доходов в бюджетную систему Российской Федерации от уплаты единого сельскохозяйственного налога осуществляется в соответствии с действующим законодательством Российской Федерации о налогах и сборах.                               В прогнозируемом объеме налоговой базы по ЕСХН (Vнбпп)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Объём выпадающих доходов определяется в рамках прописанного алгоритма расчёта прогнозного объёма поступлений налога.
Единый сельскохозяйственный налог зачисляется в бюджеты бюджетной системы РФ по нормативам, установленным в соответствии со статьями БК РФ
</t>
  </si>
  <si>
    <r>
      <t>Расчёт прогнозного объёма поступлений налога на профессиональный доход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В прогнозируемом объеме налоговой базы по налогу (</t>
    </r>
    <r>
      <rPr>
        <i/>
        <sz val="11"/>
        <rFont val="Times New Roman"/>
        <family val="1"/>
        <charset val="204"/>
      </rPr>
      <t>Vнбпп</t>
    </r>
    <r>
      <rPr>
        <sz val="11"/>
        <rFont val="Times New Roman"/>
        <family val="1"/>
        <charset val="204"/>
      </rPr>
      <t>) учитываются возможные выпадающие доходы в связи с применением льгот, освобождений и преференций, предоставляемых в рамках действующего законодательства РФ о налогах и сборах и (или) иных НПА РФ. 
Налог на профессиональный доход зачисляется в бюджеты бюджетной системы РФ и в государственные внебюджетные фонды по нормативам, установленным в соответствии со статьями БК РФ.</t>
    </r>
  </si>
  <si>
    <t xml:space="preserve">Расчет прогнозного объема поступлений налога на имущество физических лиц осуществляется по следующей формуле:
Налог кадастр. = НБ кадастр.× S кадастр. × К соб. (+/-) F,
где:
НБ кадастр. = налоговая база в виде кадастровой стоимости строений, помещений и сооружений, по которым предъявлен налог к уплате (отчет по форме № 5-МН), тыс. рублей.
S кадастр. = расчетная средняя ставка по кадастровой стоимости объекта налогообложения за отчетный период, %.
Средняя ставка по кадастровой стоимости объекта за отчетный период рассчитывается как отношение суммы налога, исчисленного исходя из соответствующей кадастровой стоимости объекта налогообложения, и налоговой базы в виде кадастровой стоимости (отчет по форме № 5-МН).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в разрезе субъектов Российской Федерации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При расчете налоговой базы прогнозируемого периода используется темп роста в % к предыдущему периоду.
Если сумма налога, исчисленная исходя из кадастровой стоимости объекта налогообложения, превышает сумму налога, исчисленную исходя из кадастровой стоимости в отношении этого объекта налогообложения за предыдущий налоговый период с учетом коэффициента 1,1, сумма налога подлежит уплате в размере, равном сумме налога, исчисленной исходя из кадастровой стоимости этого объекта налогообложения за предыдущий налоговый период с учетом коэффициента 1,1 по формуле:
Налог кадастр. = Налог кадастр. предыдущего года × 1,1
</t>
  </si>
  <si>
    <t xml:space="preserve">Для расчета налога на имущество организаций используются:
- динамика налоговой базы по налогу на имущество организаций, в том числе налоговой базы в виде среднегодовой стоимости и налоговой базы в виде кадастровой стоимости, в соответствии с отчетом по форме № 5-НИО «О налоговой базе и структуре начислений по налогу на имущество организаций», сложившаяся в предыдущие периоды;
- динамика сумм налога, исчисленного к уплате в бюджет исходя из среднегодовой стоимости, динамика сумм налога, исчисленного к уплате в бюджет исходя из кадастровой стоимости, на основании отчета по форме № 5-НИО «О налоговой базе и структуре начислений по налогу на имущество организаций» за предыдущие периоды;
- динамика начислений налога и фактических поступлений согласно данным отчета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сложившаяся в предыдущие периоды;
- информация о налоговых ставках, предусмотренных главой 30 НК РФ «Налог на имущество организаций» и нормативными правовыми актами субъектов Российской Федерации;
- информация о суммах налога, исчисленного в отношении железнодорожных путей общего пользования и сооружений, являющихся их неотъемлемой частью, ставки по которому устанавливаются в соответствии с п.3.2 ст. 380 НК РФ;
- информация о льготах и преференциях, предусмотренных главой 30 НК РФ «Налог на имущество организаций» и другими нормативными правовыми актами. 
Прогнозирование поступлений налога на имущество организаций осуществляется  методом прямого расчета, основанного на использовании показателей налоговой базы и налоговых ставок, а также других показателей (уровень переходящих платежей, уровень собираемости, уровень корректирующих поступлений).           При расчете прогнозного объема поступлений налога на имущество организаций учитываются выпадающие доходы в связи с предоставлением льгот, освобождений и преференций, установленных в рамках главы 30 НК РФ, дополнительных налоговых льгот, установленных нормативными правовыми актами субъектов Российской Федерации о налогах и сборах, освобождений для отдельных категорий налогоплательщиков и других льгот, и преференций. Выпадающие доходы рассчитываются на основании данных, содержащихся в статистической налоговой отчетности ФНС России. 
Объём выпадающих доходов определяется в рамках прописанного алгоритма расчёта прогнозного объёма поступлений налога.
Налог на имущество организаций зачисляется в бюджеты бюджетной системы Российской Федерации по нормативам, установленным в соответствии со статьями БК РФ.
</t>
  </si>
  <si>
    <t xml:space="preserve">Основная формула расчёта налога:
НИ орг. = (V СС × S СС + V КС × S КС + Нжд.) × K пер× K соб. (+/-) F, 
Расчёт компонент:
V СС = СГ × Д нач. НИ СС, 
V КС = СГ × Д нач. НИ КС </t>
  </si>
  <si>
    <t xml:space="preserve">Прогнозируемый объем поступлений налога на имущество организаций  (НИ орг.) рассчитывается по формуле:
где,
V СС – объем налоговой базы по имуществу, определяемому по среднегодовой стоимости, тыс. рублей; 
Объем налоговой базы по имуществу, определяемому по среднегодовой стоимости (V СС), рассчитывается по формуле:
V СС = СГ × Д нач. НИ СС,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СС – доля облагаемой стоимости имущества, определяемого по среднегодовой стоимости, сложившаяся в отчетном периоде.
Объем налоговой базы по имуществу, определяемому по кадастровой стоимости (V КС), рассчитывается по формуле:
V КС = СГ × Д нач. НИ КС 
где,
СГ – среднегодовая стоимость имущества по данным отчета по форме № 5-НИО «О налоговой базе и структуре начислений по налогу на имущество организаций»;
Д нач НИ КС – доля облагаемой стоимости имущества, определяемая по кадастровой стоимости, сложившаяся в отчетном периоде.
Доля облагаемой стоимости имущества, определяемая по среднегодовой стоимости, рассчитывается как частное от деления налоговой базы в виде среднегодовой стоимости имущества организаций (по отчету по форме № 5-НИО) к общей среднегодовой стоимости имущества.
Доля облагаемой стоимости имущества, определяемая по кадастровой стоимости, рассчитывается как частное от деления налоговой базы в виде кадастровой стоимости имущества организаций среднегодовой стоимости имущества организаций (по отчету по форме № 5-НИО) к общей среднегодовой стоимости имущества.
S СС – расчетная средняя ставка налога на имущество организаций, определяемая по среднегодовой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среднегодовой стоимости, к налоговой базе в виде среднегодовой стоимости (согласно отчету по форме № 5-НИО). 
V КС – объем налоговой базы по имуществу, определяемому по кадастровой стоимости, тыс. рублей;
S КС – расчетная средняя ставка налога на имущество организаций, определяемая по кадастровой стоимости, %.
Средняя ставка по налогу на имущество организаций рассчитывается как отношение суммы исчисленного налога по имуществу, определяемому по кадастровой стоимости, к налоговой базе в виде кадастровой стоимости (согласно отчету по форме № 5-НИО). 
Нжд.– сумма налога, исчисленного в отношении железнодорожных путей общего пользования и сооружений, являющихся их неотъемлемой частью, ставки по которым устанавливаются в соответствии с п.3.2 ст. 380 НК РФ.
В прогнозируемом периоде увеличивается пропорционально увеличению ставки;
K пер. – расчетный уровень переходящих платежей по налогу, %.
Расчетный уровень переходящих платежей определяется как частное от деления суммы начисленного налога на имущество организаций (по отчету по форме № 1-НМ), на сумму налога на имущество организаций, исчисленного к уплате в бюджет (по отчету по форме № 5-НИО), сложившийся в отчетном периоде;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</si>
  <si>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НДФЛ 9 = Dn * Т прибыли /100 (+/-) F</t>
  </si>
  <si>
    <t>НДФЛ 10 =  Dn * Т прибыли /100 (+/-) F</t>
  </si>
  <si>
    <t>Прогнозный объем поступлений НДФЛ 10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t>
  </si>
  <si>
    <t>Прогнозный объем поступлений НДФЛ 9 рассчитывается исходя из налоговой базы по налогу согласно данным отчётов 7-НДФЛ и темпа роста среднего показателя прибыли прибыльных организаций, направляемого в составе Прогноза социально-экономического развития за год, предшествующий прогнозируемому, и прогнозируемый  год</t>
  </si>
  <si>
    <t>Прогнозный объем поступлений НДФЛ 8 рассчитывается исходя из прогнозируемого ФЗП, скорректированного на долю указанных налогов сложившуюся за предыдущий период</t>
  </si>
  <si>
    <t xml:space="preserve">Прогнозный объем поступлений НДФЛ 6 рассчитывается исходя из прогнозируемого ФЗП, скорректированного на долю указанных налогов сложившуюся за предыдущий период                                             </t>
  </si>
  <si>
    <t>СВ нд = (+/-F) + (П1 + П2 + П3) / 3,</t>
  </si>
  <si>
    <t xml:space="preserve">Налог, взимаемый с налогоплательщиков, выбравших в качестве объекта налогообложения доходы (за налоговые периоды, истекшие до 1 января 2011 года)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Минимальный налог, зачисляемый в бюджеты государственных внебюджетных фондов (уплаченный (взысканный) за налоговые периоды, истекшие до 1 января 2011 года)
Единый налог на вмененный доход для отдельных видов деятельности (за налоговые периоды, истекшие до 1 января 2011 года)
</t>
  </si>
  <si>
    <t xml:space="preserve">Основная формула расчёта налога:
СВ нд = (+/-F) + (П1 + П2 + П3) / 3
</t>
  </si>
  <si>
    <t>10503020010000110</t>
  </si>
  <si>
    <t xml:space="preserve">Единый сельскохозяйственный налог (за налоговые периоды, истекшие до 1 января 2011 года)
</t>
  </si>
  <si>
    <t>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t>
  </si>
  <si>
    <t xml:space="preserve">Расчёт прогноза поступлений производится с учётом динамики поступлений за прошлые периоды 
</t>
  </si>
  <si>
    <t xml:space="preserve">Расчёт прогноза поступлений по указанным КБК производится с учётом динамики поступлений за прошлые периоды 
</t>
  </si>
  <si>
    <t xml:space="preserve">ТН ОРГ = ∑(КОЛ ТС × К эстр × S ТС) × K пер. × K соб. (+/-) F
</t>
  </si>
  <si>
    <t xml:space="preserve">ТН ФЛ = ∑(КОЛ ТС × К эстр. × S ТС) × K соб. (+/-) F
                                      </t>
  </si>
  <si>
    <t>10704020010000110</t>
  </si>
  <si>
    <t>Сбор за пользование объектами водных биологических ресурсов (исключая внутренние водные объекты)</t>
  </si>
  <si>
    <t xml:space="preserve">Основная формула расчёта налога:
ВБР прогноз. = ∑ (Vразреш. * S ВБР расчет.) (+/-) F
Расчёт составляющих основной формулы:
S ВБР расчет. = (ВБР пред. период ÷ Vразреш. пред. период)
</t>
  </si>
  <si>
    <t xml:space="preserve">В рамках действующего законодательства РФ о налогах и сборах и (или) иных НПА РФ учитываются «выпадающие» доходы в связи с применением ставки сбора в размере 0 рублей в соответствии с пн. 6 ст. 333.3 НК РФ и пониженной ставки сбора в соответствии с пн. 7, 9 ст. 333.3 НК РФ. 
</t>
  </si>
  <si>
    <t>Сбор рассчитывается с использованием следующих показателей: 
- отчеты 5-ВБР, 1-НМ;
При расчете поступлений ВБР (исключая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</si>
  <si>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10704030010000110</t>
  </si>
  <si>
    <t>Сбор за пользование объектами водных биологических ресурсов (по внутренним водным объектам)</t>
  </si>
  <si>
    <r>
      <t xml:space="preserve">Основная формула расчёта налога:
</t>
    </r>
    <r>
      <rPr>
        <sz val="11"/>
        <rFont val="Times New Roman"/>
        <family val="1"/>
        <charset val="204"/>
      </rPr>
      <t>ВБР прогноз. = ∑ (Vразреш. * S ВБР расчет.) (+/-) F</t>
    </r>
    <r>
      <rPr>
        <b/>
        <sz val="11"/>
        <rFont val="Times New Roman"/>
        <family val="1"/>
        <charset val="204"/>
      </rPr>
      <t xml:space="preserve">
Расчёт составляющих основной формулы:
</t>
    </r>
    <r>
      <rPr>
        <sz val="11"/>
        <rFont val="Times New Roman"/>
        <family val="1"/>
        <charset val="204"/>
      </rPr>
      <t>S ВБР расчет. = (ВБР пред. период ÷ Vразреш. пред. период)</t>
    </r>
    <r>
      <rPr>
        <b/>
        <sz val="11"/>
        <rFont val="Times New Roman"/>
        <family val="1"/>
        <charset val="204"/>
      </rPr>
      <t xml:space="preserve">
</t>
    </r>
  </si>
  <si>
    <t>Сбор рассчитывается с использованием следующих показателей: 
- отчеты 5-ВБР, 1-НМ;
При расчете поступлений ВБР (по ВВО) учитываются следующие факторы:
 - динамика налоговой базы по сбору согласно данным отчета 5-ВБР: общее количество полученных разрешений; сумма сбора, подлежащая уплате всего (в том числе сумма разового и регулярных взносов, а также сумма единовременного взноса) в разрезе КБК по видам ВО, сложившиеся за предыдущие периоды;
- динамика фактических поступлений по сбору в разрезе КБК по видам ВО согласно данным отчёта 1-НМ;
- изменения в законодательстве;
- иные факторы.
Vразреш. – прогнозируемое количество полученных разрешений по видам водных объектов, штук;
S ВБР расчет. – средняя расчетная ставка сбора в разрезе КБК, предусмотренная для конкретного вида водных объектов, тыс. рублей /1 разрешение;
F – корректирующая сумма поступлений (возвратов), которые привели к отклонению расчетного показателя сбора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</si>
  <si>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СВ нд = (+/-F) + (П1 + П2 + П3) / 3</t>
  </si>
  <si>
    <t>Прогноз осуществляется в целом по кодам бюджетной классификации (Единый социальный налог, зачисляемый в бюджет Фонда пенсионного и социального страхования Российской Федерации (182 1 09 09020 06 0000 110), Единый социальный налог, зачисляемый в бюджет Федерального фонда обязательного медицинского Страхования (182 1 09 09030 08 0000 110), Недоимка, пени и штрафы по взносам в Фонд пенсионного и социального страхования Российской Федерации (182 1 09 08020 06 0000 140), Недоимка, пени и штрафы по взносам в Федеральный фонд обязательного медицинского страхования (182 1 09 08040 08 0000 140), Налоги, взимаемые в виде стоимости патента в связи с применением упрощенной системы налогообложения (за налоговые периоды, истекшие до 1 января 2011 года) (182 1 09 11020 02 0000 110), Страховые взносы в виде фиксированного платежа, зачисляемые в бюджет Фонда пенсионного и социального страхования Российской Федерации на выплату страховой пенсии (по расчетным периодам, истекшим до 1 января 2010 года) (182 1 09 10010 06 1000 160), Страховые взносы в виде фиксированного платежа, зачисляемые в бюджет Фонда пенсионного и социального страхования на выплату накопительной пенсии (по расчетным периодам, истекшим до 1 января 2010 года) (182 1 09 10020 06 1000 160)) методом экстраполяции (с учетом имеющихся данных о тенденциях изменения поступлений не менее чем за 3 предшествующих периода), с учётом корректирующей суммы поступлений, учитывающей изменения законодательства о налогах и сборах, а также другие факторы.</t>
  </si>
  <si>
    <t xml:space="preserve">
Расчёт прогноза поступлений по указанным КБК производится с учётом динамики поступлений за прошлые периоды методом экстраполяции: 
СВ нд = (+/-F) + (П1 + П2 + П3) / 3,
где:
</t>
  </si>
  <si>
    <t xml:space="preserve">Доходы от поступления задолженности рассчитывается с использованием следующих показателей: 
- динамика фактических поступлений по налогу согласно данным отчёта 1-НМ, ;    
- данные отчета 4-НМ;
- другие источники.                                                                                                                                                                                                         П1, П2, П3 – сумма поступлений за предыдущие периоды, предшествующих году составления прогноза или за весь период поступления соответствующего вида доходов; 
F – корректирующая сумма поступлений, учитывающая изменения законодательства Российской Федерации, а также разовые операции (поступления, возвраты и т.д., а также данные о фактических поступлениях доходов за истекшие месяцы текущего года).
</t>
  </si>
  <si>
    <t>11301060010000130</t>
  </si>
  <si>
    <t>Плата за предоставление сведений, содержащихся в государственном адресном реестре</t>
  </si>
  <si>
    <t xml:space="preserve">Основная формула: 
 П ГАР = К ГАР * Ср ГАР (+/-) F 
</t>
  </si>
  <si>
    <t>Плата за предоставление сведений, содержащихся в государственном адресном реестре, зачисляется в бюджеты бюджетной системы РФ по нормативам, установленным в соответствии со статьями БК РФ.</t>
  </si>
  <si>
    <t xml:space="preserve">Прогноз платы за предоставление сведений, содержащихся в государственном реестре, рассчитывается с использованием следующих показателей: 
- динамика фактических поступлений по налогу согласно данным отчёта 1-НМ;  
- др. источники.      
К ГАР – прогнозируемое (расчётное) количество обращений за предоставлением сведений, содержащихся в государственном адресном реестре, единиц; 
Расчёт количества обращений К ГАР производится методом экстраполяции или методом усреднения.
Ср ГАР – средний (расчётный) размер платы за предоставление сведений, содержащихся в государственном адресном реестре,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</si>
  <si>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рассчитывается с использованием следующих показателей: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 налоговые ставки, предусмотренные главой 25 НК РФ «Налог на прибыль организаций»;
- показатели экспорта по данным таможенной статистики, направляемые в составе прогноза социально-экономического развития;
- среднегодовой курс доллара США по отношению к рублю, рублей.
V КГН – налоговая база организаций, которые до 1 января 2023 года являлись участниками консолидированной группы налогоплательщиков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тыс. рублей;
Т экспорт – темп роста/снижения экспорта по данным таможенной статистики, доводимый в составе прогноза социально-экономического развития в рублевом эквиваленте, %;
S – ставка налога,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</si>
  <si>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-показатели прогноза социально-экономического развития Белгородской области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</si>
  <si>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 Основная формула: 
АСЖ =  ∑ (Vсж*Sсж)× K соб .(+/-) (+/-) F,</t>
  </si>
  <si>
    <t xml:space="preserve">Для расчета единого сельскохозяйственного налога используются:
- показатели прогноза социально-экономического развития Белгородской области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</si>
  <si>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</si>
  <si>
    <t>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</si>
  <si>
    <t xml:space="preserve">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</si>
  <si>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</si>
  <si>
    <r>
      <t xml:space="preserve">Для расчета поступлений налога на профессиональный доход используются:
-показатели прогноза социально-экономического развития Белгородской области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</si>
  <si>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</si>
  <si>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Белгородской области, данные Белгородстата);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</si>
  <si>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t xml:space="preserve">Налог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</si>
  <si>
    <r>
      <t xml:space="preserve">НДФЛ </t>
    </r>
    <r>
      <rPr>
        <b/>
        <i/>
        <vertAlign val="subscript"/>
        <sz val="11"/>
        <rFont val="Times New Roman"/>
        <family val="1"/>
        <charset val="204"/>
      </rPr>
      <t>всего</t>
    </r>
    <r>
      <rPr>
        <b/>
        <i/>
        <sz val="11"/>
        <rFont val="Times New Roman"/>
        <family val="1"/>
        <charset val="204"/>
      </rPr>
      <t xml:space="preserve">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</si>
  <si>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</sst>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name val="Times New Roman"/>
      <family val="1"/>
      <charset val="204"/>
    </font>
    <font>
      <sz val="9"/>
      <name val="Times New Roman"/>
      <family val="1"/>
      <charset val="204"/>
    </font>
    <font>
      <b/>
      <sz val="11"/>
      <name val="Times New Roman"/>
      <family val="1"/>
      <charset val="204"/>
    </font>
    <font>
      <sz val="14"/>
      <name val="Times New Roman"/>
      <family val="1"/>
      <charset val="204"/>
    </font>
    <font>
      <sz val="11"/>
      <name val="Calibri"/>
      <family val="2"/>
      <charset val="204"/>
      <scheme val="minor"/>
    </font>
    <font>
      <b/>
      <sz val="11"/>
      <name val="Calibri"/>
      <family val="2"/>
      <charset val="204"/>
      <scheme val="minor"/>
    </font>
    <font>
      <b/>
      <sz val="14"/>
      <name val="Times New Roman"/>
      <family val="1"/>
      <charset val="204"/>
    </font>
    <font>
      <b/>
      <sz val="16"/>
      <name val="Times New Roman"/>
      <family val="1"/>
      <charset val="204"/>
    </font>
    <font>
      <sz val="10"/>
      <name val="Arial"/>
      <family val="2"/>
      <charset val="204"/>
    </font>
    <font>
      <b/>
      <sz val="10"/>
      <name val="Times New Roman"/>
      <family val="1"/>
      <charset val="204"/>
    </font>
    <font>
      <i/>
      <sz val="11"/>
      <name val="Times New Roman"/>
      <family val="1"/>
      <charset val="204"/>
    </font>
    <font>
      <b/>
      <i/>
      <sz val="11"/>
      <name val="Times New Roman"/>
      <family val="1"/>
      <charset val="204"/>
    </font>
    <font>
      <b/>
      <i/>
      <vertAlign val="subscript"/>
      <sz val="11"/>
      <name val="Times New Roman"/>
      <family val="1"/>
      <charset val="204"/>
    </font>
    <font>
      <b/>
      <vertAlign val="subscript"/>
      <sz val="11"/>
      <name val="Times New Roman"/>
      <family val="1"/>
      <charset val="204"/>
    </font>
    <font>
      <b/>
      <strike/>
      <sz val="11"/>
      <name val="Times New Roman"/>
      <family val="1"/>
      <charset val="204"/>
    </font>
    <font>
      <vertAlign val="subscript"/>
      <sz val="11"/>
      <name val="Times New Roman"/>
      <family val="1"/>
      <charset val="204"/>
    </font>
    <font>
      <b/>
      <u/>
      <sz val="11"/>
      <name val="Times New Roman"/>
      <family val="1"/>
      <charset val="204"/>
    </font>
  </fonts>
  <fills count="5">
    <fill>
      <patternFill patternType="none"/>
    </fill>
    <fill>
      <patternFill patternType="gray125"/>
    </fill>
    <fill>
      <patternFill patternType="solid">
        <fgColor theme="6" tint="0.59999389629810485"/>
        <bgColor indexed="64"/>
      </patternFill>
    </fill>
    <fill>
      <patternFill patternType="solid">
        <fgColor rgb="FFFFFFFF"/>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1"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4" fillId="0" borderId="0" xfId="0" applyFont="1"/>
    <xf numFmtId="0" fontId="5" fillId="0" borderId="0" xfId="0" applyFont="1"/>
    <xf numFmtId="49" fontId="5" fillId="0" borderId="0" xfId="0" applyNumberFormat="1" applyFont="1"/>
    <xf numFmtId="0" fontId="6" fillId="0" borderId="0" xfId="0" applyFont="1"/>
    <xf numFmtId="0" fontId="7" fillId="0" borderId="0" xfId="0" applyFont="1" applyAlignment="1">
      <alignment horizontal="center" vertical="center"/>
    </xf>
    <xf numFmtId="49" fontId="7" fillId="0" borderId="0" xfId="0" applyNumberFormat="1" applyFont="1" applyAlignment="1">
      <alignment horizontal="center" vertical="center"/>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0" fontId="3" fillId="0" borderId="1" xfId="0" applyFont="1" applyBorder="1" applyAlignment="1">
      <alignment horizontal="justify" vertical="top"/>
    </xf>
    <xf numFmtId="0" fontId="1" fillId="0" borderId="1" xfId="0" applyFont="1" applyBorder="1" applyAlignment="1">
      <alignment horizontal="justify" vertical="top"/>
    </xf>
    <xf numFmtId="0" fontId="12" fillId="0" borderId="0" xfId="0" applyFont="1" applyAlignment="1">
      <alignment horizontal="center" vertical="top" wrapText="1"/>
    </xf>
    <xf numFmtId="0" fontId="12" fillId="0" borderId="1" xfId="0" applyFont="1" applyBorder="1" applyAlignment="1">
      <alignment horizontal="justify" vertical="top" wrapText="1"/>
    </xf>
    <xf numFmtId="0" fontId="1" fillId="4" borderId="1" xfId="0" applyFont="1" applyFill="1" applyBorder="1" applyAlignment="1">
      <alignment horizontal="center" vertical="top" wrapText="1"/>
    </xf>
    <xf numFmtId="49" fontId="2" fillId="4" borderId="1" xfId="0" applyNumberFormat="1"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0" applyFont="1" applyFill="1" applyBorder="1" applyAlignment="1">
      <alignment horizontal="justify" vertical="top"/>
    </xf>
    <xf numFmtId="0" fontId="1" fillId="4" borderId="1" xfId="0" applyFont="1" applyFill="1" applyBorder="1" applyAlignment="1">
      <alignment horizontal="justify" vertical="top" wrapText="1"/>
    </xf>
    <xf numFmtId="0" fontId="3" fillId="0" borderId="1" xfId="0" applyFont="1" applyBorder="1" applyAlignment="1">
      <alignment horizontal="justify" vertical="top" wrapText="1"/>
    </xf>
    <xf numFmtId="0" fontId="3" fillId="4" borderId="1" xfId="0" applyFont="1" applyFill="1" applyBorder="1" applyAlignment="1">
      <alignment horizontal="justify" vertical="top" wrapText="1"/>
    </xf>
    <xf numFmtId="0" fontId="1" fillId="3" borderId="1" xfId="0" applyFont="1" applyFill="1" applyBorder="1" applyAlignment="1">
      <alignment horizontal="center" vertical="top" wrapText="1"/>
    </xf>
    <xf numFmtId="0" fontId="3" fillId="0" borderId="1" xfId="0" applyFont="1" applyBorder="1" applyAlignment="1">
      <alignment horizontal="justify" vertical="top" wrapText="1" shrinkToFit="1"/>
    </xf>
    <xf numFmtId="0" fontId="1" fillId="0" borderId="1" xfId="0" applyFont="1" applyBorder="1" applyAlignment="1">
      <alignment horizontal="justify" vertical="top" wrapText="1" shrinkToFit="1"/>
    </xf>
    <xf numFmtId="0" fontId="7" fillId="0" borderId="0" xfId="0" applyFont="1" applyAlignment="1">
      <alignment horizontal="center" vertical="center" wrapText="1"/>
    </xf>
    <xf numFmtId="49" fontId="2" fillId="0" borderId="1" xfId="0" quotePrefix="1" applyNumberFormat="1" applyFont="1" applyBorder="1" applyAlignment="1">
      <alignment horizontal="center" vertical="top" wrapText="1"/>
    </xf>
    <xf numFmtId="49" fontId="2" fillId="3" borderId="1" xfId="0" applyNumberFormat="1" applyFont="1" applyFill="1" applyBorder="1" applyAlignment="1">
      <alignment horizontal="center" vertical="top" wrapText="1"/>
    </xf>
    <xf numFmtId="0" fontId="3" fillId="0" borderId="0" xfId="0" applyFont="1" applyBorder="1" applyAlignment="1">
      <alignment horizontal="justify" vertical="top" wrapText="1"/>
    </xf>
    <xf numFmtId="0" fontId="9" fillId="0" borderId="0" xfId="0" applyFont="1" applyAlignment="1">
      <alignment vertical="center" wrapText="1"/>
    </xf>
    <xf numFmtId="0" fontId="7"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usernames" Target="revisions/userNam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revisionHeaders" Target="revisions/revisionHeaders.xml"/><Relationship Id="rId5" Type="http://schemas.openxmlformats.org/officeDocument/2006/relationships/calcChain" Target="calcChain.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421" Type="http://schemas.openxmlformats.org/officeDocument/2006/relationships/revisionLog" Target="revisionLog2.xml"/><Relationship Id="rId420" Type="http://schemas.openxmlformats.org/officeDocument/2006/relationships/revisionLog" Target="revisionLog1.xml"/><Relationship Id="rId425" Type="http://schemas.openxmlformats.org/officeDocument/2006/relationships/revisionLog" Target="revisionLog6.xml"/><Relationship Id="rId424" Type="http://schemas.openxmlformats.org/officeDocument/2006/relationships/revisionLog" Target="revisionLog5.xml"/><Relationship Id="rId423" Type="http://schemas.openxmlformats.org/officeDocument/2006/relationships/revisionLog" Target="revisionLog4.xml"/><Relationship Id="rId422" Type="http://schemas.openxmlformats.org/officeDocument/2006/relationships/revisionLog" Target="revisionLog3.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59C9890-139A-4574-8C94-0122F2AE5202}" diskRevisions="1" revisionId="3638" version="39">
  <header guid="{68ACD79F-2527-4BA2-9046-C94B3DA9F70F}" dateTime="2024-11-29T14:24:34" maxSheetId="2" userName="Буйвало Оксана Ивановна" r:id="rId420" minRId="3608" maxRId="3614">
    <sheetIdMap count="1">
      <sheetId val="1"/>
    </sheetIdMap>
  </header>
  <header guid="{0B190106-A2B7-477D-9130-E2CA8A6C0D87}" dateTime="2024-11-29T15:55:15" maxSheetId="2" userName="Буйвало Оксана Ивановна" r:id="rId421" minRId="3615" maxRId="3621">
    <sheetIdMap count="1">
      <sheetId val="1"/>
    </sheetIdMap>
  </header>
  <header guid="{A28A977A-E8ED-422A-AE3D-6DDA74013799}" dateTime="2024-12-02T09:53:58" maxSheetId="2" userName="Каргина Евгения Сергеевна" r:id="rId422" minRId="3622">
    <sheetIdMap count="1">
      <sheetId val="1"/>
    </sheetIdMap>
  </header>
  <header guid="{743DBDBA-E716-418C-9D79-87FAA150AA11}" dateTime="2024-12-02T10:06:16" maxSheetId="2" userName="Каргина Евгения Сергеевна" r:id="rId423" minRId="3626" maxRId="3627">
    <sheetIdMap count="1">
      <sheetId val="1"/>
    </sheetIdMap>
  </header>
  <header guid="{3739D4D5-244A-4533-A40D-9085AC93BCBD}" dateTime="2024-12-02T15:37:15" maxSheetId="2" userName="Буйвало Оксана Ивановна" r:id="rId424" minRId="3631">
    <sheetIdMap count="1">
      <sheetId val="1"/>
    </sheetIdMap>
  </header>
  <header guid="{D59C9890-139A-4574-8C94-0122F2AE5202}" dateTime="2024-12-02T15:51:36" maxSheetId="2" userName="Каргина Евгения Сергеевна" r:id="rId425" minRId="3635">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08" sId="1">
    <o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r>
          <rPr>
            <b/>
            <i/>
            <vertAlign val="subscript"/>
            <sz val="11"/>
            <rFont val="Times New Roman"/>
            <family val="1"/>
            <charset val="204"/>
          </rPr>
          <t xml:space="preserve">
</t>
        </r>
      </is>
    </oc>
    <n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 × K соб.
</t>
        </r>
      </is>
    </nc>
  </rcc>
  <rcc rId="3609" sId="1">
    <o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рублей.
</t>
      </is>
    </oc>
    <n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cc rId="3610" sId="1">
    <oc r="I11"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1"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cc rId="3611" sId="1">
    <oc r="I14"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Росстата);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Белгородстата);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612" sId="1">
    <oc r="I25" t="inlineStr">
      <is>
        <t xml:space="preserve">Налог рассчитывается с использованием следующих показателей: 
-показатели прогноза социально-экономического развития субъекта Российской Федерации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5" t="inlineStr">
      <is>
        <t xml:space="preserve">Налог рассчитывается с использованием следующих показателей: 
-показатели прогноза социально-экономического развития Белгородской области (налогооблагаемый объём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по технологии полного цикла),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 АЛпв св9% – налогооблагаемый объем реализации алкогольной продукции с объемной долей этилового спирта свыше 9 процентов (за исключением вин, игристых вин, включая российское шампанское), производимой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S АЛпв св9% – ставка акциза, рублей за 1 литр;
V ЛВпв – налогооблагаемый объем реализации крепленых (ликерных) вин, крепленого вина наливом, производимых на территории Российской Федерации из подакцизного винограда, литры безводного этилового спирта (с учетом данных оперативного анализа  налоговых деклараций, показателями отчета по форме №5-АЛ);
VПВ АЛсв9% – налогооблагаемый объем винограда, использованного для производства алкогольной продукции с объемной долей этилового спирта свыше 9 процентов (за исключением вин, игристых вин, включая российское шампанское), тонны (с учетом данных оперативного анализа  налоговых деклараций, показателями отчета по форме №5-АЛ); 
SПВ – ставка акциза, рублей за 1 тонну;
VПВлв – налогооблагаемый объем винограда, использованного для производства ликерных вин, тонны (с учетом данных оперативного анализа  налоговых деклараций, показателями отчета по форме №5-АЛ); 
КВД – коэффициент для расчета налогового вычета, рассчитываемый в соответствии с пунктом 31 статьи 200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Расчётный уровень собираемости определяется согласно данным отчёта по форме № 1-НМ как частное от деления суммы поступившего налога на сумму начисленного налога.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613" sId="1">
    <oc r="G27" t="inlineStr">
      <is>
        <t xml:space="preserve"> 
</t>
      </is>
    </oc>
    <nc r="G27" t="inlineStr">
      <is>
        <t xml:space="preserve"> Основная формула: 
АСЖ =  ∑ (Vсж*Sсж)× K соб .(+/-) (+/-) F,</t>
      </is>
    </nc>
  </rcc>
  <rcc rId="3614" sId="1">
    <oc r="I27" t="inlineStr">
      <is>
        <t xml:space="preserve">Налог рассчитывается с использованием следующих показателей: 
- показатели прогноза социально-экономического развития Российской Федерации (объем жидкой стали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использованной для получения продуктов (полупродуктов) металлургического производства путем литья), разрабатываемые Министерством сельского хозяйства и продовольствия Белгородской области;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Росстата России,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7" t="inlineStr">
      <is>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15" sId="1">
    <oc r="I30" t="inlineStr">
      <is>
        <t xml:space="preserve">Для расчета единого сельскохозяйственного налога используются:
- показатели прогноза социально-экономического развития субъекта РФ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is>
    </oc>
    <nc r="I30" t="inlineStr">
      <is>
        <t xml:space="preserve">Для расчета единого сельскохозяйственного налога используются:
- показатели прогноза социально-экономического развития Белгородской области на очередной финансовый год и плановый период (ВРП), разрабатываемые Министерством экономического развития Белгородской области и утверждаемые Правительством субъекта РФ; 
- динамика налоговой базы по налогу по данным отчета по форме №5-ЕСХН «Отчет о налоговой базе и структуре начислений по единому сельскохозяйственному налогу» (далее – отчет № 5-ЕСХН) за годы, предшествующие прогнозируемому;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26.1 «Система налогообложения для сельскохозяйственных товаропроизводителей (единый сельскохозяйственный налог)» НК РФ и др. источники.
    Vнбпп – налоговая база прогнозируемого периода, тыс. рублей;
S – ставка налога, %;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Vнбпр.п. – налоговая база предыдущего периода, тыс. рублей;
VВРП пр.п – объем ВРП в предыдущем периоде, тыс. рублей;
VВРП п.п – объем прогнозируемого ВРП, тыс. рублей.
</t>
      </is>
    </nc>
  </rcc>
  <rcc rId="3616" sId="1">
    <oc r="I28"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oc>
    <nc r="I28" t="inlineStr">
      <is>
        <t xml:space="preserve">Для расчёта налога, уплачиваемого в связи с применением упрощенной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(ВРП, ИПЦ), разрабатываемые Министерством экономического развития и промышленности Белгородской области;  динамика налоговой базы по УСН на основе статистической налоговой отчетности по форме 5-УСН «Отчет о налоговой базе и структуре начислений по налогу, уплачиваемому в связи с применением упрощенной системы налогообложения»;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26.2. НК РФ «Упрощенная система налогообложения», и др. источники.   УСН1 – УСН, уплачиваемый при использовании в качестве объекта налогообложения доходы;
УСН2 - УСН, уплачиваемый при использовании в качестве объекта налогообложения доходы, уменьшенные на величину расходов (в том числе минимальный налог);
Vнб1пп – налоговая база прогнозируемого периода по УСН1, тыс. рублей;
S – ставка налога, %;
Vстр.взн. – прогнозируемый объем страховых взносов на ОПС и по временной нетрудоспособности, тыс. рублей;
K соб.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VВРП пр.п – объем  регионального продукта в предыдущем периоде, тыс. рублей;
VВРП п.п – объем прогнозируемого  регионального продукта.
Vстр.взн..пр.п – сумма страховых взносов на ОПС и по временной нетрудоспособности за предыдущий период, тыс. рублей;
I исч.пр.п – сумма исчисленного налога прошлого периода;
Vнб1пр.п – налоговая база предыдущего периода по УСН1, тыс. рублей;
Vнб2пп – налоговая база прогнозируемого периода по УСН2 при использовании объекта обложения «доходы, уменьшенные на величину расходов», тыс. рублей;
VнбЗпп - налоговая база прогнозируемого периода по прогнозному объему минимального налога по УСН2, тыс. рублей;
S – ставка налога (S1 – налоговая ставка по УСН2 с объектом обложения «доходы, уменьшенные на величину расходов», 
S2 – ставка минимального налога по УСН2, в соответствии с главой 26.2 НК РФ), %.
Vнб2пр.п – налоговая база предыдущего периода по УСН2 при использовании объекта обложения «доходы, уменьшенные на величину расходов», тыс. рублей;
VППпр.п – прибыль прибыльных организаций для целей бухгалтерского учета в предыдущем периоде, тыс. рублей;
VППпп – прогнозируемый объем прибыли прибыльных организаций для целей бухгалтерского учета, тыс. рублей.
Vнб3пр.п – налоговая база по минимальному налогу УСН2 предыдущего периода, тыс. рублей;
</t>
      </is>
    </nc>
  </rcc>
  <rcc rId="3617" sId="1">
    <oc r="I24" t="inlineStr">
      <is>
        <t>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oc>
    <nc r="I24" t="inlineStr">
      <is>
        <t>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пива),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Vпв - налогооблагаемый объем реализации пива в соответствии с нормативным содержанием объемной доли этилового спирта, л. (с учетом данных оперативного анализа  налоговых деклараций, показателями отчета по форме №5-АЛ); 
S – ставка акциза в соответствии с нормативным содержанием объемной доли этилового спирта,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t>
      </is>
    </nc>
  </rcc>
  <rcc rId="3618" sId="1">
    <oc r="I26" t="inlineStr">
      <is>
        <t xml:space="preserve">Налог рассчитывается с использованием следующих показателей: 
- показатели прогноза социально-экономического развития субъекта РФ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oc>
    <nc r="I26" t="inlineStr">
      <is>
        <t xml:space="preserve">Налог рассчитывается с использованием следующих показателей: 
- показатели прогноза социально-экономического развития Белгородской области (налогооблагаемый объём реализации сидра, пуаре и медовухи), разрабатываемые Министерством сельского хозяйства и продовольствия Белгородской области; 
- отчеты 5-АЛ, 1-НМ; 
- динамика фактических поступлений по налогу согласно данным отчёта 1-НМ;
- налоговые ставки, льготы и преференции, предусмотренные главой 22 НК РФ, и др. 
 Vсидр -  налогооблагаемый объем реализации сидра, пуаре и медовухи, л. (с учетом данных оперативного анализа  налоговых деклараций, показателями отчета по форме №5-АЛ); 
S – ставка акциза, рублей за 1 литр;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ный уровень собираемости определяется согласно данным отчёта 1-НМ как частное от деления суммы поступившего налога на сумму начисленного налога. 
</t>
      </is>
    </nc>
  </rcc>
  <rcc rId="3619" sId="1">
    <oc r="I32" t="inlineStr">
      <is>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субъекта РФ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oc>
    <nc r="I32" t="inlineStr">
      <is>
        <r>
          <rPr>
            <b/>
            <i/>
            <sz val="11"/>
            <rFont val="Times New Roman"/>
            <family val="1"/>
            <charset val="204"/>
          </rPr>
          <t>Расчёт доходов в бюджетную систему Российской Федерации от уплаты налога, взимаемого в связи с применением патентной системы налогообложения, осуществляется в соответствии с действующим законодательством Российской Федерации о налогах и сборах.
Для расчета поступлений налога, взимаемого в связи с применением патентной системы налогообложения, используются:
- показатели прогноза социально-экономического развития Белгородской области на очередной финансовый год и плановый период ( оборот розничной торговли, объем платных услуг населения),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предусмотренные главой 26.5 «Патентная система налогообложения» НК РФ и др. источники.
Расчёт прогнозного объёма поступлений налога, взимаемого в связи с применением патентной системы налогообложения, осуществляется по методу прямого расчёта, основанного на непосредственном использовании прогнозных значений показателей, уровней ставок и других показателей.
   Vнбпп</t>
        </r>
        <r>
          <rPr>
            <sz val="11"/>
            <rFont val="Times New Roman"/>
            <family val="1"/>
            <charset val="204"/>
          </rPr>
          <t xml:space="preserve"> – налоговая база прогнозируемого периода, тыс. рублей;
</t>
        </r>
        <r>
          <rPr>
            <b/>
            <i/>
            <sz val="11"/>
            <rFont val="Times New Roman"/>
            <family val="1"/>
            <charset val="204"/>
          </rPr>
          <t xml:space="preserve">Сстр.взн </t>
        </r>
        <r>
          <rPr>
            <sz val="11"/>
            <rFont val="Times New Roman"/>
            <family val="1"/>
            <charset val="204"/>
          </rPr>
          <t xml:space="preserve">– прогнозируемый объем страховых взносов на ОПС и по временной нетрудоспособности, тыс. рублей;
</t>
        </r>
        <r>
          <rPr>
            <b/>
            <i/>
            <sz val="11"/>
            <rFont val="Times New Roman"/>
            <family val="1"/>
            <charset val="204"/>
          </rPr>
          <t xml:space="preserve">S </t>
        </r>
        <r>
          <rPr>
            <sz val="11"/>
            <rFont val="Times New Roman"/>
            <family val="1"/>
            <charset val="204"/>
          </rPr>
          <t xml:space="preserve">– ставка налога, %;
</t>
        </r>
        <r>
          <rPr>
            <b/>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b/>
            <i/>
            <sz val="11"/>
            <rFont val="Times New Roman"/>
            <family val="1"/>
            <charset val="204"/>
          </rPr>
          <t xml:space="preserve">F </t>
        </r>
        <r>
          <rPr>
            <sz val="11"/>
            <rFont val="Times New Roman"/>
            <family val="1"/>
            <charset val="204"/>
          </rPr>
          <t xml:space="preserve">–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 xml:space="preserve">ПСНпр.п. </t>
        </r>
        <r>
          <rPr>
            <sz val="11"/>
            <rFont val="Times New Roman"/>
            <family val="1"/>
            <charset val="204"/>
          </rPr>
          <t xml:space="preserve">– сумма исчисленного налога в предыдущем периоде, тыс. рублей;
</t>
        </r>
        <r>
          <rPr>
            <i/>
            <sz val="11"/>
            <rFont val="Times New Roman"/>
            <family val="1"/>
            <charset val="204"/>
          </rPr>
          <t xml:space="preserve">S </t>
        </r>
        <r>
          <rPr>
            <sz val="11"/>
            <rFont val="Times New Roman"/>
            <family val="1"/>
            <charset val="204"/>
          </rPr>
          <t xml:space="preserve">– ставка налога, %;
</t>
        </r>
        <r>
          <rPr>
            <i/>
            <sz val="11"/>
            <rFont val="Times New Roman"/>
            <family val="1"/>
            <charset val="204"/>
          </rPr>
          <t xml:space="preserve">Vнб пп </t>
        </r>
        <r>
          <rPr>
            <sz val="11"/>
            <rFont val="Times New Roman"/>
            <family val="1"/>
            <charset val="204"/>
          </rPr>
          <t xml:space="preserve">. – налоговая база прогнозируемого периода, тыс. рублей;
Vнбпр.п.  - налоговая база предыдущего периода, тыс. рублей;
</t>
        </r>
        <r>
          <rPr>
            <i/>
            <sz val="11"/>
            <rFont val="Times New Roman"/>
            <family val="1"/>
            <charset val="204"/>
          </rPr>
          <t xml:space="preserve">S </t>
        </r>
        <r>
          <rPr>
            <sz val="11"/>
            <rFont val="Times New Roman"/>
            <family val="1"/>
            <charset val="204"/>
          </rPr>
          <t>– ставка налога, %;
СР(V</t>
        </r>
        <r>
          <rPr>
            <vertAlign val="subscript"/>
            <sz val="11"/>
            <rFont val="Times New Roman"/>
            <family val="1"/>
            <charset val="204"/>
          </rPr>
          <t>НБп.п.</t>
        </r>
        <r>
          <rPr>
            <sz val="11"/>
            <rFont val="Times New Roman"/>
            <family val="1"/>
            <charset val="204"/>
          </rPr>
          <t>) – средний размер налоговой базы на один выданный патент прогнозируемого периода, тыс. рублей;
СР(V</t>
        </r>
        <r>
          <rPr>
            <vertAlign val="subscript"/>
            <sz val="11"/>
            <rFont val="Times New Roman"/>
            <family val="1"/>
            <charset val="204"/>
          </rPr>
          <t>НБпр.п.</t>
        </r>
        <r>
          <rPr>
            <sz val="11"/>
            <rFont val="Times New Roman"/>
            <family val="1"/>
            <charset val="204"/>
          </rPr>
          <t>) – средний размер налоговой базы на один патент предыдущего периода, тыс. рублей;
Q</t>
        </r>
        <r>
          <rPr>
            <vertAlign val="subscript"/>
            <sz val="11"/>
            <rFont val="Times New Roman"/>
            <family val="1"/>
            <charset val="204"/>
          </rPr>
          <t xml:space="preserve"> Патент п.п.</t>
        </r>
        <r>
          <rPr>
            <sz val="11"/>
            <rFont val="Times New Roman"/>
            <family val="1"/>
            <charset val="204"/>
          </rPr>
          <t xml:space="preserve"> – количество выданных патентов прогнозируемого периода, ед
Q </t>
        </r>
        <r>
          <rPr>
            <vertAlign val="subscript"/>
            <sz val="11"/>
            <rFont val="Times New Roman"/>
            <family val="1"/>
            <charset val="204"/>
          </rPr>
          <t xml:space="preserve">Патент пр.п. </t>
        </r>
        <r>
          <rPr>
            <sz val="11"/>
            <rFont val="Times New Roman"/>
            <family val="1"/>
            <charset val="204"/>
          </rPr>
          <t>- количество выданных патентов предыдущего периода, ед.;
ТР</t>
        </r>
        <r>
          <rPr>
            <vertAlign val="subscript"/>
            <sz val="11"/>
            <rFont val="Times New Roman"/>
            <family val="1"/>
            <charset val="204"/>
          </rPr>
          <t>3года</t>
        </r>
        <r>
          <rPr>
            <sz val="11"/>
            <rFont val="Times New Roman"/>
            <family val="1"/>
            <charset val="204"/>
          </rPr>
          <t xml:space="preserve"> (Q</t>
        </r>
        <r>
          <rPr>
            <vertAlign val="subscript"/>
            <sz val="11"/>
            <rFont val="Times New Roman"/>
            <family val="1"/>
            <charset val="204"/>
          </rPr>
          <t>Патент</t>
        </r>
        <r>
          <rPr>
            <sz val="11"/>
            <rFont val="Times New Roman"/>
            <family val="1"/>
            <charset val="204"/>
          </rPr>
          <t xml:space="preserve">) – средний темп роста количества выданных патентов за 3 года, предшествующие прогнозируемому периоду, %
</t>
        </r>
        <r>
          <rPr>
            <i/>
            <sz val="11"/>
            <rFont val="Times New Roman"/>
            <family val="1"/>
            <charset val="204"/>
          </rPr>
          <t>Сстр.взн.пр.</t>
        </r>
        <r>
          <rPr>
            <sz val="11"/>
            <rFont val="Times New Roman"/>
            <family val="1"/>
            <charset val="204"/>
          </rPr>
          <t xml:space="preserve">п – сумма страховых взносов на ОПС и по временной нетрудоспособности за предыдущий период, тыс. рублей;
</t>
        </r>
        <r>
          <rPr>
            <i/>
            <sz val="11"/>
            <rFont val="Times New Roman"/>
            <family val="1"/>
            <charset val="204"/>
          </rPr>
          <t>I исч.пр.п</t>
        </r>
        <r>
          <rPr>
            <sz val="11"/>
            <rFont val="Times New Roman"/>
            <family val="1"/>
            <charset val="204"/>
          </rPr>
          <t xml:space="preserve"> – сумма исчисленного налога за предыдущий период, тыс. рублей.
VОбРТпр.п – оборот розничной торговли предыдущего периода, тыс. рублей;
VУпр.п – объем платных услуг населению предыдущего периода, тыс. рублей;
VОбРТп.п – оборот розничной торговли прогнозируемого периода, тыс. рублей;
VУп.п – объем платных услуг населению прогнозируемого периода, тыс. рублей.</t>
        </r>
      </is>
    </nc>
  </rcc>
  <rcc rId="3620" sId="1">
    <oc r="I33" t="inlineStr">
      <is>
        <r>
          <t xml:space="preserve">Для расчета поступлений налога на профессиональный доход используются:
-показатели прогноза социально-экономического развития субъекта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oc>
    <nc r="I33" t="inlineStr">
      <is>
        <r>
          <t xml:space="preserve">Для расчета поступлений налога на профессиональный доход используются:
-показатели прогноза социально-экономического развития Белгородской области (ИПЦ), разрабатываемые Министерством экономического развития и промышленности Белгородской области и утверждаемые Правительством субъекта РФ;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данные о суммах дохода зарегистрированных налогоплательщиков из информационных ресурсов.
</t>
        </r>
        <r>
          <rPr>
            <i/>
            <sz val="11"/>
            <rFont val="Times New Roman"/>
            <family val="1"/>
            <charset val="204"/>
          </rPr>
          <t>Vнбпп</t>
        </r>
        <r>
          <rPr>
            <b/>
            <i/>
            <sz val="11"/>
            <rFont val="Times New Roman"/>
            <family val="1"/>
            <charset val="204"/>
          </rPr>
          <t xml:space="preserve"> </t>
        </r>
        <r>
          <rPr>
            <sz val="11"/>
            <rFont val="Times New Roman"/>
            <family val="1"/>
            <charset val="204"/>
          </rPr>
          <t xml:space="preserve">– налоговая база от реализации товаров (работ, услуг, имущественных прав) прогнозируемого периода, определяемая по данным информационных ресурсов, тыс. рублей;
</t>
        </r>
        <r>
          <rPr>
            <i/>
            <sz val="11"/>
            <rFont val="Times New Roman"/>
            <family val="1"/>
            <charset val="204"/>
          </rPr>
          <t xml:space="preserve">S </t>
        </r>
        <r>
          <rPr>
            <sz val="11"/>
            <rFont val="Times New Roman"/>
            <family val="1"/>
            <charset val="204"/>
          </rPr>
          <t xml:space="preserve">– эффективная налоговая ставка, %;
</t>
        </r>
        <r>
          <rPr>
            <i/>
            <sz val="11"/>
            <rFont val="Times New Roman"/>
            <family val="1"/>
            <charset val="204"/>
          </rPr>
          <t>K соб.</t>
        </r>
        <r>
          <rPr>
            <sz val="11"/>
            <rFont val="Times New Roman"/>
            <family val="1"/>
            <charset val="204"/>
          </rPr>
          <t xml:space="preserve"> – расчётный уровень собираемости (на основе отчета 1-НМ), с учётом динамики показателя собираемости по данному виду налога, сложившейся в предшествующие периоды, учитывает работу по погашению задолженности по налогу, %;
</t>
        </r>
        <r>
          <rPr>
            <i/>
            <sz val="11"/>
            <rFont val="Times New Roman"/>
            <family val="1"/>
            <charset val="204"/>
          </rPr>
          <t>F</t>
        </r>
        <r>
          <rPr>
            <sz val="11"/>
            <rFont val="Times New Roman"/>
            <family val="1"/>
            <charset val="204"/>
          </rPr>
          <t xml:space="preserve">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r>
        <r>
          <rPr>
            <i/>
            <sz val="11"/>
            <rFont val="Times New Roman"/>
            <family val="1"/>
            <charset val="204"/>
          </rPr>
          <t>НПДпр.п.</t>
        </r>
        <r>
          <rPr>
            <sz val="11"/>
            <rFont val="Times New Roman"/>
            <family val="1"/>
            <charset val="204"/>
          </rPr>
          <t xml:space="preserve"> – сумма исчисленного налога в предыдущем периоде, тыс. рублей;
</t>
        </r>
        <r>
          <rPr>
            <i/>
            <sz val="11"/>
            <rFont val="Times New Roman"/>
            <family val="1"/>
            <charset val="204"/>
          </rPr>
          <t>I ИПЦ п.п</t>
        </r>
        <r>
          <rPr>
            <sz val="11"/>
            <rFont val="Times New Roman"/>
            <family val="1"/>
            <charset val="204"/>
          </rPr>
          <t xml:space="preserve"> – индекс потребительских цен, %</t>
        </r>
      </is>
    </nc>
  </rcc>
  <rcc rId="3621" sId="1">
    <oc r="I11" t="inlineStr">
      <is>
        <t xml:space="preserve">В прогнозе поступлений налога на прибыль организаций, зачисляемого в бюджет субъекта РФ, учитываются:
- показатели прогноза социально-экономического развития субъекта РФ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1" t="inlineStr">
      <is>
        <t xml:space="preserve">В прогнозе поступлений налога на прибыль организаций, зачисляемого в бюджет Белгородской области, учитываются:
- показатели прогноза социально-экономического развития Белгородской области (Далее СЭР) на очередной финансовый год и плановый период: ВРП и (или) индекс потребительских цен, разрабатываемые Министерством экономического развития и промышленности Белгородской области;
- динамика налоговой базы по налогу согласно данным отчёта по формам № 5-П и 5-ПМ,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налоговые ставки, льготы и преференции, предусмотренные главой 25 НК РФ «Налог на прибыль организаций» и др. источники
Налог на прибыль организаций – сумма налога на прибыль организаций, тыс. рублей;
Налог на прибыль осн – сумма налога на прибыль организаций, облагаемая по основной налоговой ставке,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V НБ ОСН. – сумма налоговой базы для исчисления налога на прибыль организаций, кроме налоговой базы налогоплательщиков, осуществляющих деятельность по производству сжиженного природного газа и до 31 декабря 2022 года включительно и осуществивших экспорт хотя бы одной партии сжиженного природного газа на основании лицензии на осуществление исключительного права на экспорт газа, а также за исключением налогоплательщиков, которые до 1 января 2023 года являлись участниками консолидированной группы налогоплательщиков, тыс. рублей;
S – ставка налога, %;
P перерасчёт – сумма налога по годовым перерасчетам по налогу на прибыль организаций, определенному как разница между суммой, предъявленной налогоплательщиками "к доплате" и суммой "к уменьшению" на основании данных предыдущих периодов, тыс. рублей;
Кр – сумма поступлений по результатам контрольной работы на основании динамики показателей, содержащихся в отчете ВП, тыс. рублей;
V льгот – сумма налога на прибыль организаций, не поступившая в бюджет в связи с предоставлением льгот и преференций, предусмотренных статьей 284 НК РФ индексируемая на темп прибыли прибыльных организаций на прогнозируемый период, тыс. рублей;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2" sId="1">
    <o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nc>
  </rcc>
  <rdn rId="0" localSheetId="1" customView="1" name="Z_F6D69BB9_C295_4DD9_9984_510EE2BB72B9_.wvu.PrintTitles" hidden="1" oldHidden="1">
    <formula>'ФНС России _ФБ '!$10:$10</formula>
  </rdn>
  <rdn rId="0" localSheetId="1" customView="1" name="Z_F6D69BB9_C295_4DD9_9984_510EE2BB72B9_.wvu.Rows" hidden="1" oldHidden="1">
    <formula>'ФНС России _ФБ '!$4:$8</formula>
  </rdn>
  <rdn rId="0" localSheetId="1" customView="1" name="Z_F6D69BB9_C295_4DD9_9984_510EE2BB72B9_.wvu.FilterData" hidden="1" oldHidden="1">
    <formula>'ФНС России _ФБ '!$A$10:$K$63</formula>
  </rdn>
  <rcv guid="{F6D69BB9-C295-4DD9-9984-510EE2BB72B9}"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26" sId="1">
    <oc r="I14"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данные Белгородстата);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14" t="inlineStr">
      <is>
        <t xml:space="preserve">Dn – общая сумма доходов, принимаемая налоговыми агентами для расчета налоговой базы за предыдущий период, тыс. рублей (5-НДФЛ);
Кфзп – коэффициент, характеризующий динамику ФЗП (показатели СЭР);
Vn – сумма налоговых вычетов, предоставляемых в соответствии с законодательством, тыс. рублей (отчеты 1-ДДК, 5-НДФЛ);
Kv – коэффициент, характеризующий динамику налоговых вычетов в зависимости от изменения законодательства и других факторов (показатели СЭР Белгородской области, данные Белгородстата); 
Sn – ставка налога (n – 13%, 30%, 35%, 15%), % (НК РФ);
K исч.с. – коэффициент, характеризующий долю уплаченного налога в исчисленной сумме налога (отчеты 1-НМ, 5-НДФЛ). Данный показатель учитывает работу по погашению задолженности по налогу.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c rId="3627" sId="1">
    <oc r="I27" t="inlineStr">
      <is>
        <t xml:space="preserve">Налог рассчитывается с использованием следующих показателей: 
- отчеты 5-НП, 1-НМ;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и (или) с показателями отчета 5-НП);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oc>
    <nc r="I27" t="inlineStr">
      <is>
        <t xml:space="preserve">Налог рассчитывается с использованием следующих показателей: 
- динамика фактических поступлений по налогу согласно данным отчёта 1-НМ;
- налоговые ставки, льготы и преференции, предусмотренные главой 22 НК РФ, и др. 
 Расчётный уровень собираемости определяется согласно данным отчёта 1-НМ как частное от деления суммы поступившего налога на сумму начисленного налога. 
VСЖ – объем стали жидкой,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использованной для получения продуктов (полупродуктов) металлургического производства путем литья, тонны (с учетом распределения по долям в соответствии с показателями СЭР, и (или) с данными оперативного анализа налоговых деклараций, и (или) с данными Белгородстата;
SСЖ – ставка акциза на жидкую сталь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 рублей за 1 тонну, определяемая в соответствии с пунктом 13 статьи 193 НК РФ;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задолженности по налогу, %. 
P – переходящие платежи, тыс. рублей;
F – корректирующая сумма поступлений (возвратов), которые привели к отклонению расчетного показателя налога от фактически сложившегося показателя в текущем периоде или в ретроспективе. Применение данного показателя также возможно при прогнозировании поступлений налога на очередной финансовый год и плановый период исходя из ретроспективных данных, тыс. рублей. 
</t>
      </is>
    </nc>
  </rcc>
  <rcv guid="{F6D69BB9-C295-4DD9-9984-510EE2BB72B9}" action="delete"/>
  <rdn rId="0" localSheetId="1" customView="1" name="Z_F6D69BB9_C295_4DD9_9984_510EE2BB72B9_.wvu.PrintTitles" hidden="1" oldHidden="1">
    <formula>'ФНС России _ФБ '!$10:$10</formula>
    <oldFormula>'ФНС России _ФБ '!$10:$10</oldFormula>
  </rdn>
  <rdn rId="0" localSheetId="1" customView="1" name="Z_F6D69BB9_C295_4DD9_9984_510EE2BB72B9_.wvu.Rows" hidden="1" oldHidden="1">
    <formula>'ФНС России _ФБ '!$4:$8</formula>
    <oldFormula>'ФНС России _ФБ '!$4:$8</oldFormula>
  </rdn>
  <rdn rId="0" localSheetId="1" customView="1" name="Z_F6D69BB9_C295_4DD9_9984_510EE2BB72B9_.wvu.FilterData" hidden="1" oldHidden="1">
    <formula>'ФНС России _ФБ '!$A$10:$K$63</formula>
    <oldFormula>'ФНС России _ФБ '!$A$10:$K$63</oldFormula>
  </rdn>
  <rcv guid="{F6D69BB9-C295-4DD9-9984-510EE2BB72B9}"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31" sId="1">
    <oc r="G13" t="inlineStr">
      <is>
        <r>
          <t xml:space="preserve">НДФЛ </t>
        </r>
        <r>
          <rPr>
            <b/>
            <i/>
            <vertAlign val="subscript"/>
            <sz val="11"/>
            <rFont val="Times New Roman"/>
            <family val="1"/>
            <charset val="204"/>
          </rPr>
          <t>всего</t>
        </r>
        <r>
          <rPr>
            <b/>
            <i/>
            <sz val="11"/>
            <rFont val="Times New Roman"/>
            <family val="1"/>
            <charset val="204"/>
          </rPr>
          <t xml:space="preserve"> =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 × K соб.
</t>
        </r>
      </is>
    </oc>
    <nc r="G13" t="inlineStr">
      <is>
        <r>
          <t xml:space="preserve">НДФЛ </t>
        </r>
        <r>
          <rPr>
            <b/>
            <i/>
            <vertAlign val="subscript"/>
            <sz val="11"/>
            <rFont val="Times New Roman"/>
            <family val="1"/>
            <charset val="204"/>
          </rPr>
          <t>всего</t>
        </r>
        <r>
          <rPr>
            <b/>
            <i/>
            <sz val="11"/>
            <rFont val="Times New Roman"/>
            <family val="1"/>
            <charset val="204"/>
          </rPr>
          <t xml:space="preserve"> =НДФЛ </t>
        </r>
        <r>
          <rPr>
            <b/>
            <i/>
            <vertAlign val="subscript"/>
            <sz val="11"/>
            <rFont val="Times New Roman"/>
            <family val="1"/>
            <charset val="204"/>
          </rPr>
          <t>1</t>
        </r>
        <r>
          <rPr>
            <b/>
            <i/>
            <sz val="11"/>
            <rFont val="Times New Roman"/>
            <family val="1"/>
            <charset val="204"/>
          </rPr>
          <t xml:space="preserve"> + НДФЛ </t>
        </r>
        <r>
          <rPr>
            <b/>
            <i/>
            <vertAlign val="subscript"/>
            <sz val="11"/>
            <rFont val="Times New Roman"/>
            <family val="1"/>
            <charset val="204"/>
          </rPr>
          <t>2</t>
        </r>
        <r>
          <rPr>
            <b/>
            <i/>
            <sz val="11"/>
            <rFont val="Times New Roman"/>
            <family val="1"/>
            <charset val="204"/>
          </rPr>
          <t xml:space="preserve"> + НДФЛ </t>
        </r>
        <r>
          <rPr>
            <b/>
            <i/>
            <vertAlign val="subscript"/>
            <sz val="11"/>
            <rFont val="Times New Roman"/>
            <family val="1"/>
            <charset val="204"/>
          </rPr>
          <t>3</t>
        </r>
        <r>
          <rPr>
            <b/>
            <i/>
            <sz val="11"/>
            <rFont val="Times New Roman"/>
            <family val="1"/>
            <charset val="204"/>
          </rPr>
          <t xml:space="preserve"> + НДФЛ </t>
        </r>
        <r>
          <rPr>
            <b/>
            <i/>
            <vertAlign val="subscript"/>
            <sz val="11"/>
            <rFont val="Times New Roman"/>
            <family val="1"/>
            <charset val="204"/>
          </rPr>
          <t>4</t>
        </r>
        <r>
          <rPr>
            <b/>
            <i/>
            <sz val="11"/>
            <rFont val="Times New Roman"/>
            <family val="1"/>
            <charset val="204"/>
          </rPr>
          <t xml:space="preserve"> + НДФЛ </t>
        </r>
        <r>
          <rPr>
            <b/>
            <i/>
            <vertAlign val="subscript"/>
            <sz val="11"/>
            <rFont val="Times New Roman"/>
            <family val="1"/>
            <charset val="204"/>
          </rPr>
          <t xml:space="preserve">5 </t>
        </r>
        <r>
          <rPr>
            <i/>
            <sz val="11"/>
            <rFont val="Times New Roman"/>
            <family val="1"/>
            <charset val="204"/>
          </rPr>
          <t xml:space="preserve">+ </t>
        </r>
        <r>
          <rPr>
            <b/>
            <i/>
            <sz val="11"/>
            <rFont val="Times New Roman"/>
            <family val="1"/>
            <charset val="204"/>
          </rPr>
          <t xml:space="preserve">НДФЛ </t>
        </r>
        <r>
          <rPr>
            <b/>
            <i/>
            <vertAlign val="subscript"/>
            <sz val="11"/>
            <rFont val="Times New Roman"/>
            <family val="1"/>
            <charset val="204"/>
          </rPr>
          <t xml:space="preserve">6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7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8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9 </t>
        </r>
        <r>
          <rPr>
            <i/>
            <sz val="11"/>
            <rFont val="Times New Roman"/>
            <family val="1"/>
            <charset val="204"/>
          </rPr>
          <t>+</t>
        </r>
        <r>
          <rPr>
            <b/>
            <i/>
            <sz val="11"/>
            <rFont val="Times New Roman"/>
            <family val="1"/>
            <charset val="204"/>
          </rPr>
          <t xml:space="preserve"> НДФЛ </t>
        </r>
        <r>
          <rPr>
            <b/>
            <i/>
            <vertAlign val="subscript"/>
            <sz val="11"/>
            <rFont val="Times New Roman"/>
            <family val="1"/>
            <charset val="204"/>
          </rPr>
          <t xml:space="preserve">10 
</t>
        </r>
      </is>
    </nc>
  </rcc>
  <rcv guid="{0BE95B3F-BA85-40D8-B4A3-CC01B4596876}" action="delete"/>
  <rdn rId="0" localSheetId="1" customView="1" name="Z_0BE95B3F_BA85_40D8_B4A3_CC01B4596876_.wvu.PrintTitles" hidden="1" oldHidden="1">
    <formula>'ФНС России _ФБ '!$10:$10</formula>
    <oldFormula>'ФНС России _ФБ '!$10:$10</oldFormula>
  </rdn>
  <rdn rId="0" localSheetId="1" customView="1" name="Z_0BE95B3F_BA85_40D8_B4A3_CC01B4596876_.wvu.Rows" hidden="1" oldHidden="1">
    <formula>'ФНС России _ФБ '!$4:$8</formula>
    <oldFormula>'ФНС России _ФБ '!$4:$8</oldFormula>
  </rdn>
  <rdn rId="0" localSheetId="1" customView="1" name="Z_0BE95B3F_BA85_40D8_B4A3_CC01B4596876_.wvu.FilterData" hidden="1" oldHidden="1">
    <formula>'ФНС России _ФБ '!$A$10:$K$63</formula>
    <oldFormula>'ФНС России _ФБ '!$A$10:$K$63</oldFormula>
  </rdn>
  <rcv guid="{0BE95B3F-BA85-40D8-B4A3-CC01B4596876}" action="add"/>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3635" sId="1">
    <o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K соб. – расчётный уровень собираемости, с учётом динамики показателя собираемости по данному виду налога, сложившегося в предшествующие периоды, учитывает работу по погашению кредиторской и дебиторской задолженности по налогу, %.
</t>
      </is>
    </oc>
    <nc r="I13" t="inlineStr">
      <is>
        <t xml:space="preserve">Для расчёта налога на доходы физических лиц, используются:
- показатели прогноза Министерства экономического развития и промышленности Белгородской области на очередной финансовый год и плановый период (фонд заработной платы, индекс потребительских цен), разрабатываемые Минэкономразвития Российской Федерации;
- динамика налоговой базы по налогу согласно данным отчёта по форме 
№ 5-НДФЛ «Отчет о налоговой базе и структуре начислений по налогу на доходы физических лиц, удерживаемому налоговыми агентами», сложившаяся за предыдущие периоды;
- динамика налоговой базы по налогу согласно данным отчёта по форме 
№ 7-НДФЛ «Отчет о налоговой базе и структуре начислений по расчету сумм налога на доходы физических лиц, исчисленных и удержанных налоговым агентом», сложившаяся за предыдущие периоды;
- динамика фактических поступлений по налогу согласно данным отчёта по форме № 1-НМ «Отчет о начислении и поступлении налогов, сборов, страховых взносов и иных обязательных платежей в бюджетную систему Российской Федерации»;
- динамика налоговых вычетов по налогу по форме 1-ДДК «Отчет о декларировании доходов физическими лицами»; 
- налоговые ставки, льготы и преференции, предусмотренные главой 23 НК РФ «Налог на доходы физических лиц» и др. источники.
НДФЛ 1 (182 1 01 02010 01 0000 110) – объем поступлений по налогу на доходы физических лиц с доходов, источником которых является налоговый агент, тыс. рублей; объем поступлений по налогу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тыс. рублей;
НДФЛ 2 (182 1 01 02020 01 0000 110) – объем поступлений по налогу на доходы физических лиц с доходов, полученных физическими лицами, зарегистрированными в качестве индивидуальных предпринимателей, нотариусов, адвокатов и других лиц, занимающихся частной практикой в соответствии со статьей 227 НК РФ, тыс. рублей; 
НДФЛ 3 (182 1 01 02030 01 0000 110) – объём поступлений по налогу на доходы физических лиц с доходов, полученных физическими лицами в соответствии со статьей 228 НК РФ, тыс. рублей; объём поступлений по налогу на доходы физических лиц с доходов, полученных физическими лицами в соответствии со статьей 228 НК РФ, (за исключением доходов от долевого участия в организации, полученных физическим лицом - налоговым резидентом Российской Федерации в виде дивидендов), тыс. рублей;
НДФЛ 4 (182 1 01 02040 01 0000 110) – объём поступлений по налогу на доходы физических лиц с иностранных граждан, осуществляющих трудовую деятельность по найму на основании патента, тыс. рублей;
НДФЛ 5 (182 1 01 02050 01 0000 110) – объём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НДФЛ 6  (182 1 01 02080 01 0000 110) –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объем поступлений по налогу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тыс. рублей;
НДФЛ 7 (182 1 01 02100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НДФЛ 8 (182 1 01 02110 01 0000 110) – объем поступлений по налогу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НДФЛ 9(182 1 01 02130 01 0000 110) - объем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тыс. рублей; объем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тыс. рублей;
НДФЛ 10 (182 1 01 02140 01 0000 110) – объём поступлений по налогу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тыс. рублей. объём поступлений по налогу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тыс. руб.
</t>
      </is>
    </nc>
  </rcc>
  <rcv guid="{F6D69BB9-C295-4DD9-9984-510EE2BB72B9}" action="delete"/>
  <rdn rId="0" localSheetId="1" customView="1" name="Z_F6D69BB9_C295_4DD9_9984_510EE2BB72B9_.wvu.PrintTitles" hidden="1" oldHidden="1">
    <formula>'ФНС России _ФБ '!$10:$10</formula>
    <oldFormula>'ФНС России _ФБ '!$10:$10</oldFormula>
  </rdn>
  <rdn rId="0" localSheetId="1" customView="1" name="Z_F6D69BB9_C295_4DD9_9984_510EE2BB72B9_.wvu.Rows" hidden="1" oldHidden="1">
    <formula>'ФНС России _ФБ '!$4:$8</formula>
    <oldFormula>'ФНС России _ФБ '!$4:$8</oldFormula>
  </rdn>
  <rdn rId="0" localSheetId="1" customView="1" name="Z_F6D69BB9_C295_4DD9_9984_510EE2BB72B9_.wvu.FilterData" hidden="1" oldHidden="1">
    <formula>'ФНС России _ФБ '!$A$10:$K$63</formula>
    <oldFormula>'ФНС России _ФБ '!$A$10:$K$63</oldFormula>
  </rdn>
  <rcv guid="{F6D69BB9-C295-4DD9-9984-510EE2BB72B9}"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tabSelected="1" view="pageBreakPreview" topLeftCell="A3" zoomScale="60" zoomScaleNormal="100" workbookViewId="0">
      <pane xSplit="6" ySplit="8" topLeftCell="G13" activePane="bottomRight" state="frozen"/>
      <selection activeCell="A3" sqref="A3"/>
      <selection pane="topRight" activeCell="G3" sqref="G3"/>
      <selection pane="bottomLeft" activeCell="A11" sqref="A11"/>
      <selection pane="bottomRight" activeCell="J15" sqref="J15"/>
    </sheetView>
  </sheetViews>
  <sheetFormatPr defaultColWidth="9.140625" defaultRowHeight="15" x14ac:dyDescent="0.25"/>
  <cols>
    <col min="1" max="1" width="16.140625" style="6" customWidth="1"/>
    <col min="2" max="2" width="9.7109375" style="6" customWidth="1"/>
    <col min="3" max="3" width="15.7109375" style="6" customWidth="1"/>
    <col min="4" max="4" width="20" style="7" customWidth="1"/>
    <col min="5" max="5" width="27" style="6" customWidth="1"/>
    <col min="6" max="6" width="14.7109375" style="6" customWidth="1"/>
    <col min="7" max="7" width="42.5703125" style="8" customWidth="1"/>
    <col min="8" max="8" width="74.140625" style="6" customWidth="1"/>
    <col min="9" max="9" width="143" style="6" customWidth="1"/>
    <col min="10" max="10" width="97" style="6" customWidth="1"/>
    <col min="11" max="11" width="19.85546875" style="6" customWidth="1"/>
    <col min="12" max="16384" width="9.140625" style="6"/>
  </cols>
  <sheetData>
    <row r="1" spans="1:9" ht="5.25" customHeight="1" x14ac:dyDescent="0.3">
      <c r="A1" s="5"/>
    </row>
    <row r="2" spans="1:9" ht="39" customHeight="1" x14ac:dyDescent="0.25">
      <c r="A2" s="32" t="s">
        <v>134</v>
      </c>
      <c r="B2" s="32"/>
      <c r="C2" s="32"/>
      <c r="D2" s="32"/>
      <c r="E2" s="32"/>
      <c r="F2" s="32"/>
      <c r="G2" s="32"/>
      <c r="H2" s="32"/>
      <c r="I2" s="32"/>
    </row>
    <row r="3" spans="1:9" ht="6" customHeight="1" x14ac:dyDescent="0.25">
      <c r="A3" s="27"/>
      <c r="B3" s="9"/>
      <c r="C3" s="9"/>
      <c r="D3" s="10"/>
      <c r="E3" s="9"/>
      <c r="F3" s="9"/>
      <c r="G3" s="9"/>
      <c r="H3" s="9"/>
      <c r="I3" s="9"/>
    </row>
    <row r="4" spans="1:9" ht="27" hidden="1" customHeight="1" x14ac:dyDescent="0.25">
      <c r="A4" s="31" t="s">
        <v>25</v>
      </c>
      <c r="B4" s="31"/>
      <c r="C4" s="31"/>
      <c r="D4" s="31"/>
      <c r="E4" s="31"/>
      <c r="F4" s="31"/>
      <c r="G4" s="31"/>
      <c r="H4" s="9"/>
      <c r="I4" s="9"/>
    </row>
    <row r="5" spans="1:9" ht="68.25" hidden="1" customHeight="1" x14ac:dyDescent="0.25">
      <c r="A5" s="31" t="s">
        <v>26</v>
      </c>
      <c r="B5" s="31"/>
      <c r="C5" s="31"/>
      <c r="D5" s="31"/>
      <c r="E5" s="31"/>
      <c r="F5" s="31"/>
      <c r="G5" s="31"/>
      <c r="H5" s="9"/>
      <c r="I5" s="9"/>
    </row>
    <row r="6" spans="1:9" ht="23.25" hidden="1" customHeight="1" x14ac:dyDescent="0.25">
      <c r="A6" s="31" t="s">
        <v>27</v>
      </c>
      <c r="B6" s="31"/>
      <c r="C6" s="31"/>
      <c r="D6" s="31"/>
      <c r="E6" s="31"/>
      <c r="F6" s="31"/>
      <c r="G6" s="31"/>
      <c r="H6" s="9"/>
      <c r="I6" s="9"/>
    </row>
    <row r="7" spans="1:9" ht="42" hidden="1" customHeight="1" x14ac:dyDescent="0.25">
      <c r="A7" s="31" t="s">
        <v>28</v>
      </c>
      <c r="B7" s="31"/>
      <c r="C7" s="31"/>
      <c r="D7" s="31"/>
      <c r="E7" s="31"/>
      <c r="F7" s="31"/>
      <c r="G7" s="31"/>
      <c r="H7" s="9"/>
      <c r="I7" s="9"/>
    </row>
    <row r="8" spans="1:9" ht="39.75" hidden="1" customHeight="1" x14ac:dyDescent="0.25">
      <c r="A8" s="31" t="s">
        <v>29</v>
      </c>
      <c r="B8" s="31"/>
      <c r="C8" s="31"/>
      <c r="D8" s="31"/>
      <c r="E8" s="31"/>
      <c r="F8" s="31"/>
      <c r="G8" s="31"/>
      <c r="H8" s="9"/>
      <c r="I8" s="9"/>
    </row>
    <row r="10" spans="1:9" ht="63" customHeight="1" x14ac:dyDescent="0.25">
      <c r="A10" s="11" t="s">
        <v>0</v>
      </c>
      <c r="B10" s="11" t="s">
        <v>17</v>
      </c>
      <c r="C10" s="11" t="s">
        <v>18</v>
      </c>
      <c r="D10" s="12" t="s">
        <v>20</v>
      </c>
      <c r="E10" s="11" t="s">
        <v>19</v>
      </c>
      <c r="F10" s="11" t="s">
        <v>21</v>
      </c>
      <c r="G10" s="11" t="s">
        <v>22</v>
      </c>
      <c r="H10" s="11" t="s">
        <v>23</v>
      </c>
      <c r="I10" s="11" t="s">
        <v>24</v>
      </c>
    </row>
    <row r="11" spans="1:9" ht="409.5" customHeight="1" x14ac:dyDescent="0.25">
      <c r="A11" s="1">
        <v>1</v>
      </c>
      <c r="B11" s="1">
        <v>182</v>
      </c>
      <c r="C11" s="1" t="s">
        <v>1</v>
      </c>
      <c r="D11" s="28" t="s">
        <v>182</v>
      </c>
      <c r="E11" s="3" t="s">
        <v>181</v>
      </c>
      <c r="F11" s="1" t="s">
        <v>2</v>
      </c>
      <c r="G11" s="4" t="s">
        <v>184</v>
      </c>
      <c r="H11" s="4" t="s">
        <v>188</v>
      </c>
      <c r="I11" s="4" t="s">
        <v>251</v>
      </c>
    </row>
    <row r="12" spans="1:9" ht="304.5" customHeight="1" x14ac:dyDescent="0.25">
      <c r="A12" s="1">
        <f>A11+1</f>
        <v>2</v>
      </c>
      <c r="B12" s="1">
        <v>182</v>
      </c>
      <c r="C12" s="1" t="s">
        <v>1</v>
      </c>
      <c r="D12" s="2" t="s">
        <v>183</v>
      </c>
      <c r="E12" s="3" t="s">
        <v>151</v>
      </c>
      <c r="F12" s="1" t="s">
        <v>2</v>
      </c>
      <c r="G12" s="22" t="s">
        <v>185</v>
      </c>
      <c r="H12" s="4" t="s">
        <v>153</v>
      </c>
      <c r="I12" s="4" t="s">
        <v>242</v>
      </c>
    </row>
    <row r="13" spans="1:9" ht="409.5" x14ac:dyDescent="0.25">
      <c r="A13" s="1">
        <f t="shared" ref="A13:A63" si="0">A12+1</f>
        <v>3</v>
      </c>
      <c r="B13" s="1">
        <v>182</v>
      </c>
      <c r="C13" s="1" t="s">
        <v>1</v>
      </c>
      <c r="D13" s="2" t="s">
        <v>95</v>
      </c>
      <c r="E13" s="3" t="s">
        <v>10</v>
      </c>
      <c r="F13" s="1" t="s">
        <v>2</v>
      </c>
      <c r="G13" s="15" t="s">
        <v>254</v>
      </c>
      <c r="H13" s="4" t="s">
        <v>79</v>
      </c>
      <c r="I13" s="16" t="s">
        <v>255</v>
      </c>
    </row>
    <row r="14" spans="1:9" ht="209.25" customHeight="1" x14ac:dyDescent="0.25">
      <c r="A14" s="1">
        <f t="shared" si="0"/>
        <v>4</v>
      </c>
      <c r="B14" s="1">
        <v>182</v>
      </c>
      <c r="C14" s="1" t="s">
        <v>1</v>
      </c>
      <c r="D14" s="2" t="s">
        <v>96</v>
      </c>
      <c r="E14" s="3" t="s">
        <v>192</v>
      </c>
      <c r="F14" s="1" t="s">
        <v>2</v>
      </c>
      <c r="G14" s="14" t="s">
        <v>80</v>
      </c>
      <c r="H14" s="4" t="s">
        <v>193</v>
      </c>
      <c r="I14" s="4" t="s">
        <v>252</v>
      </c>
    </row>
    <row r="15" spans="1:9" ht="241.5" customHeight="1" x14ac:dyDescent="0.25">
      <c r="A15" s="1">
        <f t="shared" si="0"/>
        <v>5</v>
      </c>
      <c r="B15" s="1">
        <v>182</v>
      </c>
      <c r="C15" s="1" t="s">
        <v>1</v>
      </c>
      <c r="D15" s="2" t="s">
        <v>97</v>
      </c>
      <c r="E15" s="3" t="s">
        <v>30</v>
      </c>
      <c r="F15" s="1" t="s">
        <v>2</v>
      </c>
      <c r="G15" s="4" t="s">
        <v>81</v>
      </c>
      <c r="H15" s="4" t="s">
        <v>82</v>
      </c>
      <c r="I15" s="4" t="s">
        <v>189</v>
      </c>
    </row>
    <row r="16" spans="1:9" ht="93" customHeight="1" x14ac:dyDescent="0.25">
      <c r="A16" s="1">
        <f t="shared" si="0"/>
        <v>6</v>
      </c>
      <c r="B16" s="1">
        <v>182</v>
      </c>
      <c r="C16" s="1" t="s">
        <v>1</v>
      </c>
      <c r="D16" s="2" t="s">
        <v>98</v>
      </c>
      <c r="E16" s="3" t="s">
        <v>190</v>
      </c>
      <c r="F16" s="1" t="s">
        <v>2</v>
      </c>
      <c r="G16" s="14" t="s">
        <v>84</v>
      </c>
      <c r="H16" s="4" t="s">
        <v>191</v>
      </c>
      <c r="I16" s="4" t="s">
        <v>83</v>
      </c>
    </row>
    <row r="17" spans="1:10" ht="195.75" customHeight="1" x14ac:dyDescent="0.25">
      <c r="A17" s="1">
        <f t="shared" si="0"/>
        <v>7</v>
      </c>
      <c r="B17" s="1">
        <v>182</v>
      </c>
      <c r="C17" s="1" t="s">
        <v>1</v>
      </c>
      <c r="D17" s="2" t="s">
        <v>99</v>
      </c>
      <c r="E17" s="3" t="s">
        <v>31</v>
      </c>
      <c r="F17" s="1" t="s">
        <v>2</v>
      </c>
      <c r="G17" s="14" t="s">
        <v>85</v>
      </c>
      <c r="H17" s="4" t="s">
        <v>86</v>
      </c>
      <c r="I17" s="4" t="s">
        <v>83</v>
      </c>
    </row>
    <row r="18" spans="1:10" ht="255" customHeight="1" x14ac:dyDescent="0.25">
      <c r="A18" s="1">
        <f t="shared" si="0"/>
        <v>8</v>
      </c>
      <c r="B18" s="1">
        <v>182</v>
      </c>
      <c r="C18" s="1" t="s">
        <v>1</v>
      </c>
      <c r="D18" s="2" t="s">
        <v>100</v>
      </c>
      <c r="E18" s="3" t="s">
        <v>135</v>
      </c>
      <c r="F18" s="1" t="s">
        <v>2</v>
      </c>
      <c r="G18" s="14" t="s">
        <v>87</v>
      </c>
      <c r="H18" s="4" t="s">
        <v>88</v>
      </c>
      <c r="I18" s="4" t="s">
        <v>83</v>
      </c>
    </row>
    <row r="19" spans="1:10" ht="289.5" customHeight="1" x14ac:dyDescent="0.25">
      <c r="A19" s="1">
        <f t="shared" si="0"/>
        <v>9</v>
      </c>
      <c r="B19" s="1">
        <v>182</v>
      </c>
      <c r="C19" s="1" t="s">
        <v>1</v>
      </c>
      <c r="D19" s="2" t="s">
        <v>101</v>
      </c>
      <c r="E19" s="3" t="s">
        <v>194</v>
      </c>
      <c r="F19" s="1" t="s">
        <v>2</v>
      </c>
      <c r="G19" s="14" t="s">
        <v>89</v>
      </c>
      <c r="H19" s="4" t="s">
        <v>213</v>
      </c>
      <c r="I19" s="4" t="s">
        <v>83</v>
      </c>
    </row>
    <row r="20" spans="1:10" ht="257.25" customHeight="1" x14ac:dyDescent="0.25">
      <c r="A20" s="1">
        <f t="shared" si="0"/>
        <v>10</v>
      </c>
      <c r="B20" s="1">
        <v>182</v>
      </c>
      <c r="C20" s="1" t="s">
        <v>1</v>
      </c>
      <c r="D20" s="2" t="s">
        <v>102</v>
      </c>
      <c r="E20" s="3" t="s">
        <v>32</v>
      </c>
      <c r="F20" s="1" t="s">
        <v>2</v>
      </c>
      <c r="G20" s="14" t="s">
        <v>90</v>
      </c>
      <c r="H20" s="4" t="s">
        <v>91</v>
      </c>
      <c r="I20" s="4" t="s">
        <v>83</v>
      </c>
    </row>
    <row r="21" spans="1:10" ht="242.25" customHeight="1" x14ac:dyDescent="0.25">
      <c r="A21" s="1">
        <f t="shared" si="0"/>
        <v>11</v>
      </c>
      <c r="B21" s="1">
        <v>182</v>
      </c>
      <c r="C21" s="1" t="s">
        <v>1</v>
      </c>
      <c r="D21" s="2" t="s">
        <v>103</v>
      </c>
      <c r="E21" s="3" t="s">
        <v>33</v>
      </c>
      <c r="F21" s="1" t="s">
        <v>2</v>
      </c>
      <c r="G21" s="14" t="s">
        <v>92</v>
      </c>
      <c r="H21" s="4" t="s">
        <v>212</v>
      </c>
      <c r="I21" s="4" t="s">
        <v>83</v>
      </c>
    </row>
    <row r="22" spans="1:10" ht="122.25" customHeight="1" x14ac:dyDescent="0.25">
      <c r="A22" s="1">
        <f t="shared" si="0"/>
        <v>12</v>
      </c>
      <c r="B22" s="17">
        <v>182</v>
      </c>
      <c r="C22" s="1" t="s">
        <v>1</v>
      </c>
      <c r="D22" s="18" t="s">
        <v>138</v>
      </c>
      <c r="E22" s="19" t="s">
        <v>195</v>
      </c>
      <c r="F22" s="1" t="s">
        <v>2</v>
      </c>
      <c r="G22" s="20" t="s">
        <v>208</v>
      </c>
      <c r="H22" s="21" t="s">
        <v>211</v>
      </c>
      <c r="I22" s="21" t="s">
        <v>152</v>
      </c>
    </row>
    <row r="23" spans="1:10" ht="108.75" customHeight="1" x14ac:dyDescent="0.25">
      <c r="A23" s="1">
        <f t="shared" si="0"/>
        <v>13</v>
      </c>
      <c r="B23" s="1">
        <v>182</v>
      </c>
      <c r="C23" s="1" t="s">
        <v>1</v>
      </c>
      <c r="D23" s="2" t="s">
        <v>139</v>
      </c>
      <c r="E23" s="3" t="s">
        <v>196</v>
      </c>
      <c r="F23" s="1" t="s">
        <v>2</v>
      </c>
      <c r="G23" s="14" t="s">
        <v>209</v>
      </c>
      <c r="H23" s="21" t="s">
        <v>210</v>
      </c>
      <c r="I23" s="21" t="s">
        <v>152</v>
      </c>
    </row>
    <row r="24" spans="1:10" ht="255" customHeight="1" x14ac:dyDescent="0.25">
      <c r="A24" s="1">
        <f t="shared" si="0"/>
        <v>14</v>
      </c>
      <c r="B24" s="1">
        <v>182</v>
      </c>
      <c r="C24" s="1" t="s">
        <v>1</v>
      </c>
      <c r="D24" s="2" t="s">
        <v>104</v>
      </c>
      <c r="E24" s="3" t="s">
        <v>132</v>
      </c>
      <c r="F24" s="1" t="s">
        <v>2</v>
      </c>
      <c r="G24" s="22" t="s">
        <v>52</v>
      </c>
      <c r="H24" s="4" t="s">
        <v>199</v>
      </c>
      <c r="I24" s="4" t="s">
        <v>247</v>
      </c>
    </row>
    <row r="25" spans="1:10" ht="409.5" x14ac:dyDescent="0.25">
      <c r="A25" s="1">
        <f t="shared" si="0"/>
        <v>15</v>
      </c>
      <c r="B25" s="1">
        <v>182</v>
      </c>
      <c r="C25" s="1" t="s">
        <v>1</v>
      </c>
      <c r="D25" s="2" t="s">
        <v>105</v>
      </c>
      <c r="E25" s="3" t="s">
        <v>133</v>
      </c>
      <c r="F25" s="1" t="s">
        <v>2</v>
      </c>
      <c r="G25" s="22" t="s">
        <v>53</v>
      </c>
      <c r="H25" s="4" t="s">
        <v>198</v>
      </c>
      <c r="I25" s="4" t="s">
        <v>243</v>
      </c>
    </row>
    <row r="26" spans="1:10" ht="246.75" customHeight="1" x14ac:dyDescent="0.25">
      <c r="A26" s="1">
        <f t="shared" si="0"/>
        <v>16</v>
      </c>
      <c r="B26" s="1">
        <v>182</v>
      </c>
      <c r="C26" s="1" t="s">
        <v>1</v>
      </c>
      <c r="D26" s="2" t="s">
        <v>106</v>
      </c>
      <c r="E26" s="3" t="s">
        <v>11</v>
      </c>
      <c r="F26" s="1" t="s">
        <v>2</v>
      </c>
      <c r="G26" s="22" t="s">
        <v>54</v>
      </c>
      <c r="H26" s="4" t="s">
        <v>197</v>
      </c>
      <c r="I26" s="4" t="s">
        <v>248</v>
      </c>
    </row>
    <row r="27" spans="1:10" ht="317.25" customHeight="1" x14ac:dyDescent="0.25">
      <c r="A27" s="1">
        <f t="shared" si="0"/>
        <v>17</v>
      </c>
      <c r="B27" s="1">
        <v>182</v>
      </c>
      <c r="C27" s="1" t="s">
        <v>1</v>
      </c>
      <c r="D27" s="2" t="s">
        <v>107</v>
      </c>
      <c r="E27" s="3" t="s">
        <v>34</v>
      </c>
      <c r="F27" s="1" t="s">
        <v>2</v>
      </c>
      <c r="G27" s="22" t="s">
        <v>244</v>
      </c>
      <c r="H27" s="4" t="s">
        <v>200</v>
      </c>
      <c r="I27" s="4" t="s">
        <v>253</v>
      </c>
    </row>
    <row r="28" spans="1:10" ht="409.5" x14ac:dyDescent="0.25">
      <c r="A28" s="1">
        <f t="shared" si="0"/>
        <v>18</v>
      </c>
      <c r="B28" s="1">
        <v>182</v>
      </c>
      <c r="C28" s="1" t="s">
        <v>1</v>
      </c>
      <c r="D28" s="29" t="s">
        <v>108</v>
      </c>
      <c r="E28" s="3" t="s">
        <v>35</v>
      </c>
      <c r="F28" s="24" t="s">
        <v>2</v>
      </c>
      <c r="G28" s="22" t="s">
        <v>187</v>
      </c>
      <c r="H28" s="4" t="s">
        <v>201</v>
      </c>
      <c r="I28" s="4" t="s">
        <v>246</v>
      </c>
      <c r="J28" s="22"/>
    </row>
    <row r="29" spans="1:10" ht="409.5" x14ac:dyDescent="0.25">
      <c r="A29" s="1">
        <f t="shared" si="0"/>
        <v>19</v>
      </c>
      <c r="B29" s="1">
        <v>182</v>
      </c>
      <c r="C29" s="1" t="s">
        <v>1</v>
      </c>
      <c r="D29" s="29" t="s">
        <v>108</v>
      </c>
      <c r="E29" s="3" t="s">
        <v>215</v>
      </c>
      <c r="F29" s="24" t="s">
        <v>47</v>
      </c>
      <c r="G29" s="22" t="s">
        <v>216</v>
      </c>
      <c r="H29" s="4" t="s">
        <v>221</v>
      </c>
      <c r="I29" s="4" t="s">
        <v>219</v>
      </c>
      <c r="J29" s="30"/>
    </row>
    <row r="30" spans="1:10" ht="291" customHeight="1" x14ac:dyDescent="0.25">
      <c r="A30" s="1">
        <f t="shared" si="0"/>
        <v>20</v>
      </c>
      <c r="B30" s="1">
        <v>182</v>
      </c>
      <c r="C30" s="1" t="s">
        <v>1</v>
      </c>
      <c r="D30" s="2" t="s">
        <v>118</v>
      </c>
      <c r="E30" s="3" t="s">
        <v>16</v>
      </c>
      <c r="F30" s="1" t="s">
        <v>2</v>
      </c>
      <c r="G30" s="22" t="s">
        <v>166</v>
      </c>
      <c r="H30" s="4" t="s">
        <v>202</v>
      </c>
      <c r="I30" s="4" t="s">
        <v>245</v>
      </c>
    </row>
    <row r="31" spans="1:10" ht="80.25" customHeight="1" x14ac:dyDescent="0.25">
      <c r="A31" s="1">
        <f t="shared" si="0"/>
        <v>21</v>
      </c>
      <c r="B31" s="1">
        <v>182</v>
      </c>
      <c r="C31" s="1" t="s">
        <v>1</v>
      </c>
      <c r="D31" s="2" t="s">
        <v>217</v>
      </c>
      <c r="E31" s="3" t="s">
        <v>218</v>
      </c>
      <c r="F31" s="24" t="s">
        <v>47</v>
      </c>
      <c r="G31" s="22" t="s">
        <v>214</v>
      </c>
      <c r="H31" s="4" t="s">
        <v>220</v>
      </c>
      <c r="I31" s="4" t="s">
        <v>219</v>
      </c>
    </row>
    <row r="32" spans="1:10" ht="409.5" x14ac:dyDescent="0.25">
      <c r="A32" s="1">
        <f t="shared" si="0"/>
        <v>22</v>
      </c>
      <c r="B32" s="1">
        <v>182</v>
      </c>
      <c r="C32" s="1" t="s">
        <v>1</v>
      </c>
      <c r="D32" s="2" t="s">
        <v>119</v>
      </c>
      <c r="E32" s="3" t="s">
        <v>36</v>
      </c>
      <c r="F32" s="1" t="s">
        <v>2</v>
      </c>
      <c r="G32" s="22" t="s">
        <v>167</v>
      </c>
      <c r="H32" s="4" t="s">
        <v>78</v>
      </c>
      <c r="I32" s="4" t="s">
        <v>249</v>
      </c>
    </row>
    <row r="33" spans="1:9" ht="186" customHeight="1" x14ac:dyDescent="0.25">
      <c r="A33" s="1">
        <f t="shared" si="0"/>
        <v>23</v>
      </c>
      <c r="B33" s="1">
        <v>182</v>
      </c>
      <c r="C33" s="1" t="s">
        <v>1</v>
      </c>
      <c r="D33" s="2" t="s">
        <v>136</v>
      </c>
      <c r="E33" s="3" t="s">
        <v>37</v>
      </c>
      <c r="F33" s="1" t="s">
        <v>2</v>
      </c>
      <c r="G33" s="22" t="s">
        <v>168</v>
      </c>
      <c r="H33" s="4" t="s">
        <v>203</v>
      </c>
      <c r="I33" s="4" t="s">
        <v>250</v>
      </c>
    </row>
    <row r="34" spans="1:9" ht="409.5" x14ac:dyDescent="0.25">
      <c r="A34" s="1">
        <f t="shared" si="0"/>
        <v>24</v>
      </c>
      <c r="B34" s="1">
        <v>182</v>
      </c>
      <c r="C34" s="1" t="s">
        <v>1</v>
      </c>
      <c r="D34" s="2" t="s">
        <v>109</v>
      </c>
      <c r="E34" s="3" t="s">
        <v>38</v>
      </c>
      <c r="F34" s="1" t="s">
        <v>2</v>
      </c>
      <c r="G34" s="22" t="s">
        <v>70</v>
      </c>
      <c r="H34" s="4" t="s">
        <v>71</v>
      </c>
      <c r="I34" s="4" t="s">
        <v>204</v>
      </c>
    </row>
    <row r="35" spans="1:9" ht="409.5" x14ac:dyDescent="0.25">
      <c r="A35" s="1">
        <f t="shared" si="0"/>
        <v>25</v>
      </c>
      <c r="B35" s="1">
        <v>182</v>
      </c>
      <c r="C35" s="1" t="s">
        <v>1</v>
      </c>
      <c r="D35" s="2" t="s">
        <v>110</v>
      </c>
      <c r="E35" s="19" t="s">
        <v>39</v>
      </c>
      <c r="F35" s="17" t="s">
        <v>2</v>
      </c>
      <c r="G35" s="23" t="s">
        <v>206</v>
      </c>
      <c r="H35" s="21" t="s">
        <v>205</v>
      </c>
      <c r="I35" s="4" t="s">
        <v>207</v>
      </c>
    </row>
    <row r="36" spans="1:9" ht="319.5" customHeight="1" x14ac:dyDescent="0.25">
      <c r="A36" s="1">
        <f t="shared" si="0"/>
        <v>26</v>
      </c>
      <c r="B36" s="1">
        <v>182</v>
      </c>
      <c r="C36" s="1" t="s">
        <v>1</v>
      </c>
      <c r="D36" s="2" t="s">
        <v>111</v>
      </c>
      <c r="E36" s="3" t="s">
        <v>12</v>
      </c>
      <c r="F36" s="1" t="s">
        <v>2</v>
      </c>
      <c r="G36" s="22" t="s">
        <v>222</v>
      </c>
      <c r="H36" s="4" t="s">
        <v>72</v>
      </c>
      <c r="I36" s="4" t="s">
        <v>169</v>
      </c>
    </row>
    <row r="37" spans="1:9" ht="315" x14ac:dyDescent="0.25">
      <c r="A37" s="1">
        <f t="shared" si="0"/>
        <v>27</v>
      </c>
      <c r="B37" s="1">
        <v>182</v>
      </c>
      <c r="C37" s="1" t="s">
        <v>1</v>
      </c>
      <c r="D37" s="2" t="s">
        <v>112</v>
      </c>
      <c r="E37" s="3" t="s">
        <v>13</v>
      </c>
      <c r="F37" s="1" t="s">
        <v>2</v>
      </c>
      <c r="G37" s="22" t="s">
        <v>223</v>
      </c>
      <c r="H37" s="4" t="s">
        <v>73</v>
      </c>
      <c r="I37" s="4" t="s">
        <v>170</v>
      </c>
    </row>
    <row r="38" spans="1:9" ht="228.75" customHeight="1" x14ac:dyDescent="0.25">
      <c r="A38" s="1">
        <f t="shared" si="0"/>
        <v>28</v>
      </c>
      <c r="B38" s="1">
        <v>182</v>
      </c>
      <c r="C38" s="1" t="s">
        <v>1</v>
      </c>
      <c r="D38" s="2" t="s">
        <v>113</v>
      </c>
      <c r="E38" s="3" t="s">
        <v>15</v>
      </c>
      <c r="F38" s="1" t="s">
        <v>2</v>
      </c>
      <c r="G38" s="22" t="s">
        <v>50</v>
      </c>
      <c r="H38" s="4" t="s">
        <v>51</v>
      </c>
      <c r="I38" s="4" t="s">
        <v>171</v>
      </c>
    </row>
    <row r="39" spans="1:9" ht="300" customHeight="1" x14ac:dyDescent="0.25">
      <c r="A39" s="1">
        <f t="shared" si="0"/>
        <v>29</v>
      </c>
      <c r="B39" s="1">
        <v>182</v>
      </c>
      <c r="C39" s="1" t="s">
        <v>1</v>
      </c>
      <c r="D39" s="2" t="s">
        <v>131</v>
      </c>
      <c r="E39" s="3" t="s">
        <v>40</v>
      </c>
      <c r="F39" s="1" t="s">
        <v>2</v>
      </c>
      <c r="G39" s="22" t="s">
        <v>74</v>
      </c>
      <c r="H39" s="4" t="s">
        <v>75</v>
      </c>
      <c r="I39" s="4" t="s">
        <v>172</v>
      </c>
    </row>
    <row r="40" spans="1:9" ht="274.5" customHeight="1" x14ac:dyDescent="0.25">
      <c r="A40" s="1">
        <f t="shared" si="0"/>
        <v>30</v>
      </c>
      <c r="B40" s="1">
        <v>182</v>
      </c>
      <c r="C40" s="1" t="s">
        <v>1</v>
      </c>
      <c r="D40" s="2" t="s">
        <v>114</v>
      </c>
      <c r="E40" s="3" t="s">
        <v>14</v>
      </c>
      <c r="F40" s="1" t="s">
        <v>2</v>
      </c>
      <c r="G40" s="22" t="s">
        <v>76</v>
      </c>
      <c r="H40" s="4" t="s">
        <v>77</v>
      </c>
      <c r="I40" s="4" t="s">
        <v>140</v>
      </c>
    </row>
    <row r="41" spans="1:9" ht="409.5" x14ac:dyDescent="0.25">
      <c r="A41" s="1">
        <f t="shared" si="0"/>
        <v>31</v>
      </c>
      <c r="B41" s="1">
        <v>182</v>
      </c>
      <c r="C41" s="1" t="s">
        <v>1</v>
      </c>
      <c r="D41" s="2" t="s">
        <v>125</v>
      </c>
      <c r="E41" s="3" t="s">
        <v>41</v>
      </c>
      <c r="F41" s="1" t="s">
        <v>2</v>
      </c>
      <c r="G41" s="22" t="s">
        <v>173</v>
      </c>
      <c r="H41" s="4" t="s">
        <v>144</v>
      </c>
      <c r="I41" s="4" t="s">
        <v>145</v>
      </c>
    </row>
    <row r="42" spans="1:9" ht="409.5" x14ac:dyDescent="0.25">
      <c r="A42" s="1">
        <f t="shared" si="0"/>
        <v>32</v>
      </c>
      <c r="B42" s="1">
        <v>182</v>
      </c>
      <c r="C42" s="1" t="s">
        <v>1</v>
      </c>
      <c r="D42" s="2" t="s">
        <v>126</v>
      </c>
      <c r="E42" s="3" t="s">
        <v>42</v>
      </c>
      <c r="F42" s="1" t="s">
        <v>2</v>
      </c>
      <c r="G42" s="22" t="s">
        <v>174</v>
      </c>
      <c r="H42" s="4" t="s">
        <v>141</v>
      </c>
      <c r="I42" s="4" t="s">
        <v>142</v>
      </c>
    </row>
    <row r="43" spans="1:9" ht="409.5" x14ac:dyDescent="0.25">
      <c r="A43" s="1">
        <f t="shared" si="0"/>
        <v>33</v>
      </c>
      <c r="B43" s="1">
        <v>182</v>
      </c>
      <c r="C43" s="1" t="s">
        <v>1</v>
      </c>
      <c r="D43" s="2" t="s">
        <v>127</v>
      </c>
      <c r="E43" s="3" t="s">
        <v>43</v>
      </c>
      <c r="F43" s="1" t="s">
        <v>2</v>
      </c>
      <c r="G43" s="22" t="s">
        <v>175</v>
      </c>
      <c r="H43" s="4" t="s">
        <v>66</v>
      </c>
      <c r="I43" s="4" t="s">
        <v>146</v>
      </c>
    </row>
    <row r="44" spans="1:9" ht="409.5" x14ac:dyDescent="0.25">
      <c r="A44" s="1">
        <f t="shared" si="0"/>
        <v>34</v>
      </c>
      <c r="B44" s="1">
        <v>182</v>
      </c>
      <c r="C44" s="1" t="s">
        <v>1</v>
      </c>
      <c r="D44" s="2" t="s">
        <v>128</v>
      </c>
      <c r="E44" s="3" t="s">
        <v>44</v>
      </c>
      <c r="F44" s="1" t="s">
        <v>2</v>
      </c>
      <c r="G44" s="22" t="s">
        <v>176</v>
      </c>
      <c r="H44" s="4" t="s">
        <v>67</v>
      </c>
      <c r="I44" s="4" t="s">
        <v>137</v>
      </c>
    </row>
    <row r="45" spans="1:9" ht="225" x14ac:dyDescent="0.25">
      <c r="A45" s="1">
        <f t="shared" si="0"/>
        <v>35</v>
      </c>
      <c r="B45" s="1">
        <v>182</v>
      </c>
      <c r="C45" s="1" t="s">
        <v>1</v>
      </c>
      <c r="D45" s="2" t="s">
        <v>124</v>
      </c>
      <c r="E45" s="3" t="s">
        <v>45</v>
      </c>
      <c r="F45" s="1" t="s">
        <v>2</v>
      </c>
      <c r="G45" s="25" t="s">
        <v>55</v>
      </c>
      <c r="H45" s="4" t="s">
        <v>68</v>
      </c>
      <c r="I45" s="26" t="s">
        <v>186</v>
      </c>
    </row>
    <row r="46" spans="1:9" ht="213.75" customHeight="1" x14ac:dyDescent="0.25">
      <c r="A46" s="1">
        <f t="shared" si="0"/>
        <v>36</v>
      </c>
      <c r="B46" s="1">
        <v>182</v>
      </c>
      <c r="C46" s="1" t="s">
        <v>1</v>
      </c>
      <c r="D46" s="2" t="s">
        <v>224</v>
      </c>
      <c r="E46" s="3" t="s">
        <v>225</v>
      </c>
      <c r="F46" s="1" t="s">
        <v>2</v>
      </c>
      <c r="G46" s="22" t="s">
        <v>226</v>
      </c>
      <c r="H46" s="4" t="s">
        <v>227</v>
      </c>
      <c r="I46" s="4" t="s">
        <v>228</v>
      </c>
    </row>
    <row r="47" spans="1:9" ht="211.5" customHeight="1" x14ac:dyDescent="0.25">
      <c r="A47" s="1">
        <f t="shared" si="0"/>
        <v>37</v>
      </c>
      <c r="B47" s="1">
        <v>182</v>
      </c>
      <c r="C47" s="1" t="s">
        <v>1</v>
      </c>
      <c r="D47" s="2" t="s">
        <v>229</v>
      </c>
      <c r="E47" s="3" t="s">
        <v>230</v>
      </c>
      <c r="F47" s="1" t="s">
        <v>2</v>
      </c>
      <c r="G47" s="22" t="s">
        <v>231</v>
      </c>
      <c r="H47" s="4" t="s">
        <v>227</v>
      </c>
      <c r="I47" s="4" t="s">
        <v>232</v>
      </c>
    </row>
    <row r="48" spans="1:9" ht="165" x14ac:dyDescent="0.25">
      <c r="A48" s="1">
        <f t="shared" si="0"/>
        <v>38</v>
      </c>
      <c r="B48" s="1">
        <v>182</v>
      </c>
      <c r="C48" s="1" t="s">
        <v>1</v>
      </c>
      <c r="D48" s="2" t="s">
        <v>143</v>
      </c>
      <c r="E48" s="3" t="s">
        <v>3</v>
      </c>
      <c r="F48" s="1" t="s">
        <v>2</v>
      </c>
      <c r="G48" s="22" t="s">
        <v>177</v>
      </c>
      <c r="H48" s="4" t="s">
        <v>56</v>
      </c>
      <c r="I48" s="4" t="s">
        <v>147</v>
      </c>
    </row>
    <row r="49" spans="1:9" ht="195" x14ac:dyDescent="0.25">
      <c r="A49" s="1">
        <f t="shared" si="0"/>
        <v>39</v>
      </c>
      <c r="B49" s="1">
        <v>182</v>
      </c>
      <c r="C49" s="1" t="s">
        <v>1</v>
      </c>
      <c r="D49" s="2" t="s">
        <v>120</v>
      </c>
      <c r="E49" s="3" t="s">
        <v>4</v>
      </c>
      <c r="F49" s="1" t="s">
        <v>2</v>
      </c>
      <c r="G49" s="22" t="s">
        <v>178</v>
      </c>
      <c r="H49" s="4" t="s">
        <v>57</v>
      </c>
      <c r="I49" s="4" t="s">
        <v>148</v>
      </c>
    </row>
    <row r="50" spans="1:9" ht="330" x14ac:dyDescent="0.25">
      <c r="A50" s="1">
        <f t="shared" si="0"/>
        <v>40</v>
      </c>
      <c r="B50" s="1">
        <v>182</v>
      </c>
      <c r="C50" s="1" t="s">
        <v>1</v>
      </c>
      <c r="D50" s="2" t="s">
        <v>121</v>
      </c>
      <c r="E50" s="3" t="s">
        <v>5</v>
      </c>
      <c r="F50" s="1" t="s">
        <v>2</v>
      </c>
      <c r="G50" s="22" t="s">
        <v>179</v>
      </c>
      <c r="H50" s="4" t="s">
        <v>93</v>
      </c>
      <c r="I50" s="4" t="s">
        <v>94</v>
      </c>
    </row>
    <row r="51" spans="1:9" ht="136.5" customHeight="1" x14ac:dyDescent="0.25">
      <c r="A51" s="1">
        <f t="shared" si="0"/>
        <v>41</v>
      </c>
      <c r="B51" s="1">
        <v>182</v>
      </c>
      <c r="C51" s="1" t="s">
        <v>1</v>
      </c>
      <c r="D51" s="2" t="s">
        <v>165</v>
      </c>
      <c r="E51" s="3" t="s">
        <v>158</v>
      </c>
      <c r="F51" s="1" t="s">
        <v>2</v>
      </c>
      <c r="G51" s="22" t="s">
        <v>180</v>
      </c>
      <c r="H51" s="4" t="s">
        <v>58</v>
      </c>
      <c r="I51" s="4" t="s">
        <v>149</v>
      </c>
    </row>
    <row r="52" spans="1:9" ht="135" x14ac:dyDescent="0.25">
      <c r="A52" s="1">
        <f t="shared" si="0"/>
        <v>42</v>
      </c>
      <c r="B52" s="1">
        <v>180</v>
      </c>
      <c r="C52" s="1" t="s">
        <v>1</v>
      </c>
      <c r="D52" s="2" t="s">
        <v>162</v>
      </c>
      <c r="E52" s="3" t="s">
        <v>160</v>
      </c>
      <c r="F52" s="1" t="s">
        <v>2</v>
      </c>
      <c r="G52" s="22" t="s">
        <v>180</v>
      </c>
      <c r="H52" s="4" t="s">
        <v>58</v>
      </c>
      <c r="I52" s="4" t="s">
        <v>149</v>
      </c>
    </row>
    <row r="53" spans="1:9" ht="75" x14ac:dyDescent="0.25">
      <c r="A53" s="1">
        <f t="shared" si="0"/>
        <v>43</v>
      </c>
      <c r="B53" s="1">
        <v>181</v>
      </c>
      <c r="C53" s="1" t="s">
        <v>1</v>
      </c>
      <c r="D53" s="2" t="s">
        <v>163</v>
      </c>
      <c r="E53" s="3" t="s">
        <v>159</v>
      </c>
      <c r="F53" s="1" t="s">
        <v>47</v>
      </c>
      <c r="G53" s="22"/>
      <c r="H53" s="4" t="s">
        <v>59</v>
      </c>
      <c r="I53" s="4" t="s">
        <v>157</v>
      </c>
    </row>
    <row r="54" spans="1:9" ht="153.75" customHeight="1" x14ac:dyDescent="0.25">
      <c r="A54" s="1">
        <f t="shared" si="0"/>
        <v>44</v>
      </c>
      <c r="B54" s="1">
        <v>182</v>
      </c>
      <c r="C54" s="1" t="s">
        <v>1</v>
      </c>
      <c r="D54" s="2" t="s">
        <v>164</v>
      </c>
      <c r="E54" s="3" t="s">
        <v>161</v>
      </c>
      <c r="F54" s="1" t="s">
        <v>47</v>
      </c>
      <c r="G54" s="22"/>
      <c r="H54" s="4" t="s">
        <v>59</v>
      </c>
      <c r="I54" s="4" t="s">
        <v>157</v>
      </c>
    </row>
    <row r="55" spans="1:9" ht="90" customHeight="1" x14ac:dyDescent="0.25">
      <c r="A55" s="1">
        <f t="shared" si="0"/>
        <v>45</v>
      </c>
      <c r="B55" s="1">
        <v>182</v>
      </c>
      <c r="C55" s="1" t="s">
        <v>1</v>
      </c>
      <c r="D55" s="2" t="s">
        <v>129</v>
      </c>
      <c r="E55" s="3" t="s">
        <v>46</v>
      </c>
      <c r="F55" s="1" t="s">
        <v>47</v>
      </c>
      <c r="G55" s="13" t="s">
        <v>233</v>
      </c>
      <c r="H55" s="4" t="s">
        <v>234</v>
      </c>
      <c r="I55" s="3" t="s">
        <v>236</v>
      </c>
    </row>
    <row r="56" spans="1:9" ht="93" customHeight="1" x14ac:dyDescent="0.25">
      <c r="A56" s="1">
        <f t="shared" si="0"/>
        <v>46</v>
      </c>
      <c r="B56" s="1">
        <v>182</v>
      </c>
      <c r="C56" s="1" t="s">
        <v>1</v>
      </c>
      <c r="D56" s="2" t="s">
        <v>130</v>
      </c>
      <c r="E56" s="3" t="s">
        <v>48</v>
      </c>
      <c r="F56" s="1" t="s">
        <v>47</v>
      </c>
      <c r="G56" s="13"/>
      <c r="H56" s="4" t="s">
        <v>60</v>
      </c>
      <c r="I56" s="4" t="s">
        <v>235</v>
      </c>
    </row>
    <row r="57" spans="1:9" ht="143.25" customHeight="1" x14ac:dyDescent="0.25">
      <c r="A57" s="1">
        <f t="shared" si="0"/>
        <v>47</v>
      </c>
      <c r="B57" s="1">
        <v>182</v>
      </c>
      <c r="C57" s="1" t="s">
        <v>1</v>
      </c>
      <c r="D57" s="2" t="s">
        <v>122</v>
      </c>
      <c r="E57" s="3" t="s">
        <v>6</v>
      </c>
      <c r="F57" s="1" t="s">
        <v>2</v>
      </c>
      <c r="G57" s="22" t="s">
        <v>61</v>
      </c>
      <c r="H57" s="26" t="s">
        <v>62</v>
      </c>
      <c r="I57" s="4" t="s">
        <v>150</v>
      </c>
    </row>
    <row r="58" spans="1:9" ht="138" customHeight="1" x14ac:dyDescent="0.25">
      <c r="A58" s="1">
        <f t="shared" si="0"/>
        <v>48</v>
      </c>
      <c r="B58" s="1">
        <v>182</v>
      </c>
      <c r="C58" s="1" t="s">
        <v>1</v>
      </c>
      <c r="D58" s="2" t="s">
        <v>237</v>
      </c>
      <c r="E58" s="3" t="s">
        <v>238</v>
      </c>
      <c r="F58" s="1" t="s">
        <v>2</v>
      </c>
      <c r="G58" s="22" t="s">
        <v>239</v>
      </c>
      <c r="H58" s="26" t="s">
        <v>240</v>
      </c>
      <c r="I58" s="4" t="s">
        <v>241</v>
      </c>
    </row>
    <row r="59" spans="1:9" ht="136.5" customHeight="1" x14ac:dyDescent="0.25">
      <c r="A59" s="1">
        <f t="shared" si="0"/>
        <v>49</v>
      </c>
      <c r="B59" s="1">
        <v>182</v>
      </c>
      <c r="C59" s="1" t="s">
        <v>1</v>
      </c>
      <c r="D59" s="2" t="s">
        <v>123</v>
      </c>
      <c r="E59" s="3" t="s">
        <v>49</v>
      </c>
      <c r="F59" s="1" t="s">
        <v>2</v>
      </c>
      <c r="G59" s="22" t="s">
        <v>63</v>
      </c>
      <c r="H59" s="26" t="s">
        <v>64</v>
      </c>
      <c r="I59" s="4" t="s">
        <v>65</v>
      </c>
    </row>
    <row r="60" spans="1:9" ht="153" customHeight="1" x14ac:dyDescent="0.25">
      <c r="A60" s="1">
        <f t="shared" si="0"/>
        <v>50</v>
      </c>
      <c r="B60" s="1">
        <v>182</v>
      </c>
      <c r="C60" s="1" t="s">
        <v>1</v>
      </c>
      <c r="D60" s="2" t="s">
        <v>117</v>
      </c>
      <c r="E60" s="3" t="s">
        <v>7</v>
      </c>
      <c r="F60" s="1" t="s">
        <v>47</v>
      </c>
      <c r="G60" s="13"/>
      <c r="H60" s="4" t="s">
        <v>69</v>
      </c>
      <c r="I60" s="4"/>
    </row>
    <row r="61" spans="1:9" ht="153" customHeight="1" x14ac:dyDescent="0.25">
      <c r="A61" s="1">
        <f t="shared" si="0"/>
        <v>51</v>
      </c>
      <c r="B61" s="1">
        <v>182</v>
      </c>
      <c r="C61" s="1" t="s">
        <v>1</v>
      </c>
      <c r="D61" s="2" t="s">
        <v>116</v>
      </c>
      <c r="E61" s="3" t="s">
        <v>8</v>
      </c>
      <c r="F61" s="1" t="s">
        <v>47</v>
      </c>
      <c r="G61" s="13"/>
      <c r="H61" s="4" t="s">
        <v>69</v>
      </c>
      <c r="I61" s="4"/>
    </row>
    <row r="62" spans="1:9" ht="166.5" customHeight="1" x14ac:dyDescent="0.25">
      <c r="A62" s="1">
        <f t="shared" si="0"/>
        <v>52</v>
      </c>
      <c r="B62" s="1">
        <v>182</v>
      </c>
      <c r="C62" s="1" t="s">
        <v>1</v>
      </c>
      <c r="D62" s="2" t="s">
        <v>115</v>
      </c>
      <c r="E62" s="3" t="s">
        <v>9</v>
      </c>
      <c r="F62" s="1" t="s">
        <v>47</v>
      </c>
      <c r="G62" s="13"/>
      <c r="H62" s="4" t="s">
        <v>69</v>
      </c>
      <c r="I62" s="4"/>
    </row>
    <row r="63" spans="1:9" ht="183.75" customHeight="1" x14ac:dyDescent="0.25">
      <c r="A63" s="1">
        <f t="shared" si="0"/>
        <v>53</v>
      </c>
      <c r="B63" s="1">
        <v>182</v>
      </c>
      <c r="C63" s="1" t="s">
        <v>1</v>
      </c>
      <c r="D63" s="2" t="s">
        <v>154</v>
      </c>
      <c r="E63" s="3" t="s">
        <v>155</v>
      </c>
      <c r="F63" s="1" t="s">
        <v>47</v>
      </c>
      <c r="G63" s="13"/>
      <c r="H63" s="4" t="s">
        <v>156</v>
      </c>
      <c r="I63" s="4"/>
    </row>
  </sheetData>
  <autoFilter ref="A10:K63"/>
  <customSheetViews>
    <customSheetView guid="{F6D69BB9-C295-4DD9-9984-510EE2BB72B9}" scale="60" showPageBreaks="1" fitToPage="1" showAutoFilter="1" hiddenRows="1" view="pageBreakPreview" topLeftCell="A3">
      <pane xSplit="6" ySplit="8" topLeftCell="G13" activePane="bottomRight" state="frozen"/>
      <selection pane="bottomRight" activeCell="J15" sqref="J15"/>
      <pageMargins left="0" right="0" top="0.39370078740157483" bottom="0" header="0" footer="0"/>
      <printOptions horizontalCentered="1"/>
      <pageSetup paperSize="9" scale="31" fitToHeight="0" orientation="landscape" r:id="rId1"/>
      <autoFilter ref="A10:K63"/>
    </customSheetView>
    <customSheetView guid="{9D5F8748-CE9E-4300-B62D-BCD7604590C6}" scale="90" showPageBreaks="1" fitToPage="1" view="pageBreakPreview">
      <selection activeCell="I5" sqref="I5"/>
      <pageMargins left="0" right="0" top="0.39370078740157483" bottom="0" header="0" footer="0"/>
      <printOptions horizontalCentered="1"/>
      <pageSetup paperSize="9" scale="31" fitToHeight="0" orientation="landscape" r:id="rId2"/>
    </customSheetView>
    <customSheetView guid="{830727CD-54DF-4646-A8F0-B679DE6DB1C3}" scale="80" showPageBreaks="1" fitToPage="1" printArea="1" view="pageBreakPreview" topLeftCell="A10">
      <pane xSplit="4" ySplit="1" topLeftCell="E11" activePane="bottomRight" state="frozen"/>
      <selection pane="bottomRight" activeCell="B219" sqref="B219"/>
      <pageMargins left="0" right="0" top="0.19685039370078741" bottom="0" header="0" footer="0"/>
      <printOptions horizontalCentered="1"/>
      <pageSetup paperSize="9" scale="41" fitToHeight="0" orientation="landscape" r:id="rId3"/>
    </customSheetView>
    <customSheetView guid="{39500C0A-C567-4BE9-8810-3A3380738394}" scale="90" showPageBreaks="1" fitToPage="1" hiddenRows="1" view="pageBreakPreview" topLeftCell="A3">
      <pane xSplit="6" ySplit="8" topLeftCell="H150" activePane="bottomRight" state="frozen"/>
      <selection pane="bottomRight" activeCell="H151" sqref="H151"/>
      <pageMargins left="0" right="0" top="0.39370078740157483" bottom="0" header="0" footer="0"/>
      <printOptions horizontalCentered="1"/>
      <pageSetup paperSize="9" scale="39" fitToHeight="0" orientation="landscape" r:id="rId4"/>
    </customSheetView>
    <customSheetView guid="{0F795532-456B-4D20-8D49-9FF51B158F77}" scale="70" showPageBreaks="1" fitToPage="1" hiddenRows="1" view="pageBreakPreview" topLeftCell="A3">
      <pane xSplit="6" ySplit="8" topLeftCell="G100" activePane="bottomRight" state="frozen"/>
      <selection pane="bottomRight" activeCell="H100" sqref="H100"/>
      <pageMargins left="0" right="0" top="0.39370078740157483" bottom="0" header="0" footer="0"/>
      <printOptions horizontalCentered="1"/>
      <pageSetup paperSize="9" scale="39" fitToHeight="0" orientation="landscape" r:id="rId5"/>
    </customSheetView>
    <customSheetView guid="{38AD7EEE-7502-4A45-96B6-9EE721215C23}" scale="70" showPageBreaks="1" fitToPage="1" printArea="1" hiddenRows="1" view="pageBreakPreview" topLeftCell="A3">
      <pane xSplit="6" ySplit="8" topLeftCell="G26" activePane="bottomRight" state="frozen"/>
      <selection pane="bottomRight" activeCell="H27" sqref="H27"/>
      <pageMargins left="0" right="0" top="0.39370078740157483" bottom="0" header="0" footer="0"/>
      <printOptions horizontalCentered="1"/>
      <pageSetup paperSize="9" scale="45" fitToHeight="0" orientation="landscape" r:id="rId6"/>
    </customSheetView>
    <customSheetView guid="{BF49BDCB-7E81-401A-9C82-E455184C2C46}" scale="90" showPageBreaks="1" fitToPage="1" hiddenRows="1" view="pageBreakPreview" topLeftCell="A3">
      <pane xSplit="6" ySplit="8" topLeftCell="G106" activePane="bottomRight" state="frozen"/>
      <selection pane="bottomRight" activeCell="I107" sqref="I107"/>
      <pageMargins left="0" right="0" top="0.39370078740157483" bottom="0" header="0" footer="0"/>
      <printOptions horizontalCentered="1"/>
      <pageSetup paperSize="9" scale="49" fitToHeight="0" orientation="landscape" r:id="rId7"/>
    </customSheetView>
    <customSheetView guid="{89E63C1C-8B8F-4718-A820-DF6AD1181F60}" scale="90" showPageBreaks="1" fitToPage="1" hiddenRows="1" view="pageBreakPreview" topLeftCell="A3">
      <pane xSplit="6" ySplit="8" topLeftCell="G33" activePane="bottomRight" state="frozen"/>
      <selection pane="bottomRight" activeCell="I33" sqref="I33"/>
      <pageMargins left="0" right="0" top="0.39370078740157483" bottom="0" header="0" footer="0"/>
      <printOptions horizontalCentered="1"/>
      <pageSetup paperSize="9" scale="51" fitToHeight="0" orientation="landscape" r:id="rId8"/>
    </customSheetView>
    <customSheetView guid="{3881FEFC-D13E-4BBD-8486-3AB8A29DD469}" scale="80" showPageBreaks="1" fitToPage="1" hiddenRows="1" view="pageBreakPreview" topLeftCell="A3">
      <pane xSplit="6" ySplit="8" topLeftCell="G11" activePane="bottomRight" state="frozen"/>
      <selection pane="bottomRight" activeCell="D11" sqref="D11"/>
      <pageMargins left="0" right="0" top="0.39370078740157483" bottom="0" header="0" footer="0"/>
      <printOptions horizontalCentered="1"/>
      <pageSetup paperSize="9" scale="50" fitToHeight="0" orientation="landscape" r:id="rId9"/>
    </customSheetView>
    <customSheetView guid="{6A59DD69-5302-48EF-9FEC-A2F66EF7E76F}" scale="57" showPageBreaks="1" fitToPage="1" hiddenRows="1" view="pageBreakPreview" topLeftCell="A3">
      <pane xSplit="6" ySplit="8" topLeftCell="G133" activePane="bottomRight" state="frozen"/>
      <selection pane="bottomRight" activeCell="H134" sqref="H134"/>
      <pageMargins left="0" right="0" top="0.39370078740157483" bottom="0" header="0" footer="0"/>
      <printOptions horizontalCentered="1"/>
      <pageSetup paperSize="9" scale="46" fitToHeight="0" orientation="landscape" r:id="rId10"/>
    </customSheetView>
    <customSheetView guid="{E6BB1752-570C-40FE-921C-61EF67DB3F7A}" scale="80" showPageBreaks="1" fitToPage="1" printArea="1" hiddenRows="1" hiddenColumns="1" view="pageBreakPreview" topLeftCell="A3">
      <pane xSplit="6" ySplit="8" topLeftCell="G96" activePane="bottomRight" state="frozen"/>
      <selection pane="bottomRight" activeCell="G97" sqref="G97"/>
      <pageMargins left="0" right="0" top="0.39370078740157483" bottom="0" header="0" footer="0"/>
      <printOptions horizontalCentered="1"/>
      <pageSetup paperSize="9" scale="53" fitToHeight="0" orientation="landscape" r:id="rId11"/>
    </customSheetView>
    <customSheetView guid="{95C381E8-1852-4954-AA42-410F314CFA9C}" showPageBreaks="1" fitToPage="1" hiddenRows="1" view="pageBreakPreview" topLeftCell="A3">
      <pane xSplit="6" ySplit="8" topLeftCell="G147" activePane="bottomRight" state="frozen"/>
      <selection pane="bottomRight" activeCell="E150" sqref="E150"/>
      <pageMargins left="0" right="0" top="0.39370078740157483" bottom="0" header="0" footer="0"/>
      <printOptions horizontalCentered="1"/>
      <pageSetup paperSize="9" scale="39" fitToHeight="0" orientation="landscape" r:id="rId12"/>
    </customSheetView>
    <customSheetView guid="{C6DA2AE4-EAF9-4EF5-854F-80D4056918A2}" showPageBreaks="1" fitToPage="1" hiddenRows="1" view="pageBreakPreview" topLeftCell="A3">
      <pane xSplit="6" ySplit="8" topLeftCell="G84" activePane="bottomRight" state="frozen"/>
      <selection pane="bottomRight" activeCell="A3" sqref="A1:I1048576"/>
      <pageMargins left="0" right="0" top="0.39370078740157483" bottom="0" header="0" footer="0"/>
      <printOptions horizontalCentered="1"/>
      <pageSetup paperSize="9" scale="31" fitToHeight="0" orientation="landscape" r:id="rId13"/>
    </customSheetView>
    <customSheetView guid="{048DFEC4-4021-41DF-985D-0A92B00E7EB7}" scale="70" showPageBreaks="1" fitToPage="1" showAutoFilter="1" hiddenRows="1" view="pageBreakPreview" topLeftCell="A3">
      <pane xSplit="6" ySplit="8" topLeftCell="G87" activePane="bottomRight" state="frozen"/>
      <selection pane="bottomRight" activeCell="A88" sqref="A88:XFD89"/>
      <pageMargins left="0" right="0" top="0.39370078740157483" bottom="0" header="0" footer="0"/>
      <printOptions horizontalCentered="1"/>
      <pageSetup paperSize="9" scale="34" fitToHeight="0" orientation="landscape" r:id="rId14"/>
      <autoFilter ref="A10:K170"/>
    </customSheetView>
    <customSheetView guid="{0BE95B3F-BA85-40D8-B4A3-CC01B4596876}" scale="70" showPageBreaks="1" fitToPage="1" showAutoFilter="1" hiddenRows="1" view="pageBreakPreview" topLeftCell="A3">
      <pane xSplit="6" ySplit="8" topLeftCell="H13" activePane="bottomRight" state="frozen"/>
      <selection pane="bottomRight" activeCell="I14" sqref="I14"/>
      <pageMargins left="0" right="0" top="0.39370078740157483" bottom="0" header="0" footer="0"/>
      <printOptions horizontalCentered="1"/>
      <pageSetup paperSize="9" scale="31" fitToHeight="0" orientation="landscape" r:id="rId15"/>
      <autoFilter ref="A10:K63"/>
    </customSheetView>
  </customSheetViews>
  <mergeCells count="6">
    <mergeCell ref="A8:G8"/>
    <mergeCell ref="A2:I2"/>
    <mergeCell ref="A4:G4"/>
    <mergeCell ref="A5:G5"/>
    <mergeCell ref="A6:G6"/>
    <mergeCell ref="A7:G7"/>
  </mergeCells>
  <printOptions horizontalCentered="1"/>
  <pageMargins left="0" right="0" top="0.39370078740157483" bottom="0" header="0" footer="0"/>
  <pageSetup paperSize="9" scale="31" fitToHeight="0" orientation="landscape"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ФНС России _ФБ </vt:lpstr>
      <vt:lpstr>'ФНС России _ФБ '!_Toc171525876</vt:lpstr>
      <vt:lpstr>'ФНС России _ФБ '!_Toc171525877</vt:lpstr>
      <vt:lpstr>'ФНС России _ФБ '!_Toc171525878</vt:lpstr>
      <vt:lpstr>'ФНС России _ФБ '!Заголовки_для_печати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ЕЛЕНА СЕРГЕЕВНА</dc:creator>
  <cp:lastModifiedBy>Каргина Евгения Сергеевна</cp:lastModifiedBy>
  <cp:lastPrinted>2023-08-07T11:38:50Z</cp:lastPrinted>
  <dcterms:created xsi:type="dcterms:W3CDTF">2021-01-28T11:12:04Z</dcterms:created>
  <dcterms:modified xsi:type="dcterms:W3CDTF">2024-12-02T12:51:36Z</dcterms:modified>
</cp:coreProperties>
</file>